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53"/>
  </bookViews>
  <sheets>
    <sheet name="Presentación" sheetId="16" r:id="rId1"/>
    <sheet name="Contenido" sheetId="17" r:id="rId2"/>
    <sheet name="Resumen" sheetId="10" r:id="rId3"/>
    <sheet name="2006-2007" sheetId="1" r:id="rId4"/>
    <sheet name="2007-2008" sheetId="2" r:id="rId5"/>
    <sheet name="2008-2009" sheetId="3" r:id="rId6"/>
    <sheet name="2009-2010" sheetId="4" r:id="rId7"/>
    <sheet name="2010-2011" sheetId="5" r:id="rId8"/>
    <sheet name="2011-2012" sheetId="6" r:id="rId9"/>
    <sheet name="2012-2013" sheetId="7" r:id="rId10"/>
    <sheet name="2013-2014" sheetId="8" r:id="rId11"/>
    <sheet name="2014-2015" sheetId="13" r:id="rId12"/>
    <sheet name="2015-2016" sheetId="14" r:id="rId13"/>
    <sheet name="2016-2017" sheetId="15" r:id="rId14"/>
    <sheet name="2017-2018" sheetId="18" r:id="rId15"/>
    <sheet name="2018-2019" sheetId="20" r:id="rId16"/>
  </sheets>
  <definedNames>
    <definedName name="_xlnm._FilterDatabase" localSheetId="4" hidden="1">'2007-2008'!$A$10:$AK$57</definedName>
    <definedName name="_xlnm._FilterDatabase" localSheetId="5" hidden="1">'2008-2009'!$A$10:$AK$57</definedName>
    <definedName name="_xlnm._FilterDatabase" localSheetId="6" hidden="1">'2009-2010'!$A$10:$AK$57</definedName>
    <definedName name="_xlnm._FilterDatabase" localSheetId="7" hidden="1">'2010-2011'!$A$10:$AK$57</definedName>
    <definedName name="_xlnm._FilterDatabase" localSheetId="8" hidden="1">'2011-2012'!$A$10:$AK$57</definedName>
    <definedName name="_xlnm._FilterDatabase" localSheetId="9" hidden="1">'2012-2013'!$A$10:$AZ$57</definedName>
    <definedName name="_xlnm._FilterDatabase" localSheetId="10" hidden="1">'2013-2014'!$A$10:$AK$57</definedName>
    <definedName name="_xlnm._FilterDatabase" localSheetId="13" hidden="1">'2016-2017'!$A$10:$CD$57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K70" i="10" l="1"/>
  <c r="GJ70" i="10"/>
  <c r="GI70" i="10"/>
  <c r="GH70" i="10"/>
  <c r="GG70" i="10"/>
  <c r="GF70" i="10"/>
  <c r="GE70" i="10"/>
  <c r="GD70" i="10"/>
  <c r="GC70" i="10"/>
  <c r="GB70" i="10"/>
  <c r="GN70" i="10" s="1"/>
  <c r="GA70" i="10"/>
  <c r="GM70" i="10" s="1"/>
  <c r="FZ70" i="10"/>
  <c r="GL70" i="10" s="1"/>
  <c r="GK69" i="10"/>
  <c r="GJ69" i="10"/>
  <c r="GI69" i="10"/>
  <c r="GH69" i="10"/>
  <c r="GG69" i="10"/>
  <c r="GF69" i="10"/>
  <c r="GE69" i="10"/>
  <c r="GD69" i="10"/>
  <c r="GC69" i="10"/>
  <c r="GB69" i="10"/>
  <c r="GN69" i="10" s="1"/>
  <c r="GA69" i="10"/>
  <c r="GM69" i="10" s="1"/>
  <c r="FZ69" i="10"/>
  <c r="GL69" i="10" s="1"/>
  <c r="GK68" i="10"/>
  <c r="GJ68" i="10"/>
  <c r="GI68" i="10"/>
  <c r="GH68" i="10"/>
  <c r="GG68" i="10"/>
  <c r="GF68" i="10"/>
  <c r="GE68" i="10"/>
  <c r="GN68" i="10" s="1"/>
  <c r="GD68" i="10"/>
  <c r="GC68" i="10"/>
  <c r="GB68" i="10"/>
  <c r="GA68" i="10"/>
  <c r="GM68" i="10" s="1"/>
  <c r="FZ68" i="10"/>
  <c r="GL68" i="10" s="1"/>
  <c r="GK67" i="10"/>
  <c r="GJ67" i="10"/>
  <c r="GI67" i="10"/>
  <c r="GH67" i="10"/>
  <c r="GG67" i="10"/>
  <c r="GG62" i="10" s="1"/>
  <c r="GF67" i="10"/>
  <c r="GE67" i="10"/>
  <c r="GD67" i="10"/>
  <c r="GM67" i="10" s="1"/>
  <c r="GC67" i="10"/>
  <c r="GB67" i="10"/>
  <c r="GN67" i="10" s="1"/>
  <c r="GA67" i="10"/>
  <c r="FZ67" i="10"/>
  <c r="GL67" i="10" s="1"/>
  <c r="GN66" i="10"/>
  <c r="GK66" i="10"/>
  <c r="GJ66" i="10"/>
  <c r="GI66" i="10"/>
  <c r="GH66" i="10"/>
  <c r="GG66" i="10"/>
  <c r="GF66" i="10"/>
  <c r="GE66" i="10"/>
  <c r="GD66" i="10"/>
  <c r="GC66" i="10"/>
  <c r="GB66" i="10"/>
  <c r="GA66" i="10"/>
  <c r="GM66" i="10" s="1"/>
  <c r="FZ66" i="10"/>
  <c r="GL66" i="10" s="1"/>
  <c r="GM65" i="10"/>
  <c r="GK65" i="10"/>
  <c r="GJ65" i="10"/>
  <c r="GI65" i="10"/>
  <c r="GH65" i="10"/>
  <c r="GG65" i="10"/>
  <c r="GF65" i="10"/>
  <c r="GF62" i="10" s="1"/>
  <c r="GE65" i="10"/>
  <c r="GN65" i="10" s="1"/>
  <c r="GD65" i="10"/>
  <c r="GC65" i="10"/>
  <c r="GB65" i="10"/>
  <c r="GA65" i="10"/>
  <c r="FZ65" i="10"/>
  <c r="GL65" i="10" s="1"/>
  <c r="GL64" i="10"/>
  <c r="GK64" i="10"/>
  <c r="GJ64" i="10"/>
  <c r="GI64" i="10"/>
  <c r="GI62" i="10" s="1"/>
  <c r="GH64" i="10"/>
  <c r="GG64" i="10"/>
  <c r="GF64" i="10"/>
  <c r="GE64" i="10"/>
  <c r="GE62" i="10" s="1"/>
  <c r="GD64" i="10"/>
  <c r="GC64" i="10"/>
  <c r="GB64" i="10"/>
  <c r="GN64" i="10" s="1"/>
  <c r="GA64" i="10"/>
  <c r="GM64" i="10" s="1"/>
  <c r="FZ64" i="10"/>
  <c r="GK63" i="10"/>
  <c r="GK62" i="10" s="1"/>
  <c r="GJ63" i="10"/>
  <c r="GI63" i="10"/>
  <c r="GH63" i="10"/>
  <c r="GH62" i="10" s="1"/>
  <c r="GG63" i="10"/>
  <c r="GF63" i="10"/>
  <c r="GE63" i="10"/>
  <c r="GD63" i="10"/>
  <c r="GD62" i="10" s="1"/>
  <c r="GC63" i="10"/>
  <c r="GC62" i="10" s="1"/>
  <c r="GB63" i="10"/>
  <c r="GN63" i="10" s="1"/>
  <c r="GA63" i="10"/>
  <c r="GM63" i="10" s="1"/>
  <c r="FZ63" i="10"/>
  <c r="GL63" i="10" s="1"/>
  <c r="GJ62" i="10"/>
  <c r="GB62" i="10"/>
  <c r="GN62" i="10" l="1"/>
  <c r="FZ62" i="10"/>
  <c r="GL62" i="10" s="1"/>
  <c r="GA62" i="10"/>
  <c r="GM62" i="10" s="1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G70" i="20"/>
  <c r="F70" i="20"/>
  <c r="E70" i="20"/>
  <c r="D70" i="20"/>
  <c r="C70" i="20"/>
  <c r="B70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G69" i="20"/>
  <c r="F69" i="20"/>
  <c r="E69" i="20"/>
  <c r="D69" i="20"/>
  <c r="C69" i="20"/>
  <c r="B69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G68" i="20"/>
  <c r="F68" i="20"/>
  <c r="E68" i="20"/>
  <c r="D68" i="20"/>
  <c r="C68" i="20"/>
  <c r="B68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G67" i="20"/>
  <c r="F67" i="20"/>
  <c r="E67" i="20"/>
  <c r="D67" i="20"/>
  <c r="C67" i="20"/>
  <c r="B67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G66" i="20"/>
  <c r="F66" i="20"/>
  <c r="E66" i="20"/>
  <c r="D66" i="20"/>
  <c r="C66" i="20"/>
  <c r="B66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G65" i="20"/>
  <c r="F65" i="20"/>
  <c r="E65" i="20"/>
  <c r="D65" i="20"/>
  <c r="C65" i="20"/>
  <c r="B65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G64" i="20"/>
  <c r="F64" i="20"/>
  <c r="E64" i="20"/>
  <c r="D64" i="20"/>
  <c r="C64" i="20"/>
  <c r="B64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O62" i="20" s="1"/>
  <c r="N63" i="20"/>
  <c r="M63" i="20"/>
  <c r="M62" i="20" s="1"/>
  <c r="L63" i="20"/>
  <c r="K63" i="20"/>
  <c r="J63" i="20"/>
  <c r="I63" i="20"/>
  <c r="G63" i="20"/>
  <c r="F63" i="20"/>
  <c r="E63" i="20"/>
  <c r="D63" i="20"/>
  <c r="C63" i="20"/>
  <c r="B63" i="20"/>
  <c r="H65" i="20"/>
  <c r="H69" i="20"/>
  <c r="H66" i="20"/>
  <c r="H64" i="20"/>
  <c r="H67" i="20"/>
  <c r="H63" i="20"/>
  <c r="H70" i="20"/>
  <c r="H68" i="20"/>
  <c r="V62" i="20" l="1"/>
  <c r="AA62" i="20"/>
  <c r="Z62" i="20"/>
  <c r="W62" i="20"/>
  <c r="Q62" i="20"/>
  <c r="S62" i="20"/>
  <c r="R62" i="20"/>
  <c r="I62" i="20"/>
  <c r="K62" i="20"/>
  <c r="J62" i="20"/>
  <c r="N62" i="20"/>
  <c r="E62" i="20"/>
  <c r="F62" i="20"/>
  <c r="B62" i="20"/>
  <c r="D62" i="20"/>
  <c r="C62" i="20"/>
  <c r="G62" i="20"/>
  <c r="L62" i="20"/>
  <c r="P62" i="20"/>
  <c r="X62" i="20"/>
  <c r="AB62" i="20"/>
  <c r="U62" i="20"/>
  <c r="Y62" i="20"/>
  <c r="AC62" i="20"/>
  <c r="T62" i="20"/>
  <c r="H62" i="20"/>
  <c r="FV70" i="10"/>
  <c r="FU70" i="10"/>
  <c r="FT70" i="10"/>
  <c r="FP70" i="10"/>
  <c r="FO70" i="10"/>
  <c r="FN70" i="10"/>
  <c r="FS70" i="10"/>
  <c r="FR70" i="10"/>
  <c r="FQ70" i="10"/>
  <c r="FM70" i="10"/>
  <c r="FL70" i="10"/>
  <c r="FK70" i="10"/>
  <c r="FV69" i="10"/>
  <c r="FU69" i="10"/>
  <c r="FT69" i="10"/>
  <c r="FP69" i="10"/>
  <c r="FO69" i="10"/>
  <c r="FN69" i="10"/>
  <c r="FS69" i="10"/>
  <c r="FR69" i="10"/>
  <c r="FQ69" i="10"/>
  <c r="FM69" i="10"/>
  <c r="FL69" i="10"/>
  <c r="FK69" i="10"/>
  <c r="FV68" i="10"/>
  <c r="FU68" i="10"/>
  <c r="FT68" i="10"/>
  <c r="FP68" i="10"/>
  <c r="FO68" i="10"/>
  <c r="FN68" i="10"/>
  <c r="FS68" i="10"/>
  <c r="FR68" i="10"/>
  <c r="FQ68" i="10"/>
  <c r="FM68" i="10"/>
  <c r="FL68" i="10"/>
  <c r="FK68" i="10"/>
  <c r="FV67" i="10"/>
  <c r="FU67" i="10"/>
  <c r="FT67" i="10"/>
  <c r="FP67" i="10"/>
  <c r="FO67" i="10"/>
  <c r="FN67" i="10"/>
  <c r="FS67" i="10"/>
  <c r="FR67" i="10"/>
  <c r="FQ67" i="10"/>
  <c r="FM67" i="10"/>
  <c r="FL67" i="10"/>
  <c r="FK67" i="10"/>
  <c r="FV66" i="10"/>
  <c r="FU66" i="10"/>
  <c r="FT66" i="10"/>
  <c r="FP66" i="10"/>
  <c r="FO66" i="10"/>
  <c r="FN66" i="10"/>
  <c r="FS66" i="10"/>
  <c r="FR66" i="10"/>
  <c r="FQ66" i="10"/>
  <c r="FM66" i="10"/>
  <c r="FL66" i="10"/>
  <c r="FK66" i="10"/>
  <c r="FV65" i="10"/>
  <c r="FU65" i="10"/>
  <c r="FT65" i="10"/>
  <c r="FP65" i="10"/>
  <c r="FO65" i="10"/>
  <c r="FN65" i="10"/>
  <c r="FS65" i="10"/>
  <c r="FR65" i="10"/>
  <c r="FQ65" i="10"/>
  <c r="FM65" i="10"/>
  <c r="FL65" i="10"/>
  <c r="FK65" i="10"/>
  <c r="FV64" i="10"/>
  <c r="FU64" i="10"/>
  <c r="FT64" i="10"/>
  <c r="FP64" i="10"/>
  <c r="FO64" i="10"/>
  <c r="FN64" i="10"/>
  <c r="FS64" i="10"/>
  <c r="FR64" i="10"/>
  <c r="FQ64" i="10"/>
  <c r="FM64" i="10"/>
  <c r="FL64" i="10"/>
  <c r="FK64" i="10"/>
  <c r="FV63" i="10"/>
  <c r="FU63" i="10"/>
  <c r="FT63" i="10"/>
  <c r="FP63" i="10"/>
  <c r="FO63" i="10"/>
  <c r="FN63" i="10"/>
  <c r="FS63" i="10"/>
  <c r="FR63" i="10"/>
  <c r="FR62" i="10" s="1"/>
  <c r="FQ63" i="10"/>
  <c r="FM63" i="10"/>
  <c r="FL63" i="10"/>
  <c r="FK63" i="10"/>
  <c r="FQ62" i="10" l="1"/>
  <c r="FO62" i="10"/>
  <c r="FW68" i="10"/>
  <c r="FW64" i="10"/>
  <c r="FW66" i="10"/>
  <c r="FY68" i="10"/>
  <c r="FS62" i="10"/>
  <c r="FV62" i="10"/>
  <c r="FL62" i="10"/>
  <c r="FT62" i="10"/>
  <c r="FN62" i="10"/>
  <c r="FU62" i="10"/>
  <c r="FM62" i="10"/>
  <c r="FW70" i="10"/>
  <c r="FW63" i="10"/>
  <c r="FW65" i="10"/>
  <c r="FW67" i="10"/>
  <c r="FW69" i="10"/>
  <c r="FP62" i="10"/>
  <c r="FX64" i="10"/>
  <c r="FX65" i="10"/>
  <c r="FY63" i="10"/>
  <c r="FY64" i="10"/>
  <c r="FY65" i="10"/>
  <c r="FY66" i="10"/>
  <c r="FY67" i="10"/>
  <c r="FY69" i="10"/>
  <c r="FY70" i="10"/>
  <c r="FX66" i="10"/>
  <c r="FX67" i="10"/>
  <c r="FX68" i="10"/>
  <c r="FX69" i="10"/>
  <c r="FX70" i="10"/>
  <c r="FK62" i="10"/>
  <c r="FX63" i="10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FY62" i="10" l="1"/>
  <c r="FX62" i="10"/>
  <c r="FW62" i="10"/>
  <c r="AC70" i="18"/>
  <c r="AB70" i="18"/>
  <c r="AA70" i="18"/>
  <c r="Z70" i="18"/>
  <c r="Y70" i="18"/>
  <c r="X70" i="18"/>
  <c r="W70" i="18"/>
  <c r="O70" i="18"/>
  <c r="N70" i="18"/>
  <c r="M70" i="18"/>
  <c r="L70" i="18"/>
  <c r="K70" i="18"/>
  <c r="J70" i="18"/>
  <c r="I70" i="18"/>
  <c r="V70" i="18"/>
  <c r="U70" i="18"/>
  <c r="T70" i="18"/>
  <c r="S70" i="18"/>
  <c r="R70" i="18"/>
  <c r="Q70" i="18"/>
  <c r="P70" i="18"/>
  <c r="H70" i="18"/>
  <c r="G70" i="18"/>
  <c r="F70" i="18"/>
  <c r="E70" i="18"/>
  <c r="D70" i="18"/>
  <c r="C70" i="18"/>
  <c r="B70" i="18"/>
  <c r="AC69" i="18"/>
  <c r="AB69" i="18"/>
  <c r="AA69" i="18"/>
  <c r="Z69" i="18"/>
  <c r="Y69" i="18"/>
  <c r="X69" i="18"/>
  <c r="W69" i="18"/>
  <c r="O69" i="18"/>
  <c r="N69" i="18"/>
  <c r="M69" i="18"/>
  <c r="L69" i="18"/>
  <c r="K69" i="18"/>
  <c r="J69" i="18"/>
  <c r="I69" i="18"/>
  <c r="V69" i="18"/>
  <c r="U69" i="18"/>
  <c r="T69" i="18"/>
  <c r="S69" i="18"/>
  <c r="R69" i="18"/>
  <c r="Q69" i="18"/>
  <c r="P69" i="18"/>
  <c r="H69" i="18"/>
  <c r="G69" i="18"/>
  <c r="F69" i="18"/>
  <c r="E69" i="18"/>
  <c r="D69" i="18"/>
  <c r="C69" i="18"/>
  <c r="B69" i="18"/>
  <c r="AC68" i="18"/>
  <c r="AB68" i="18"/>
  <c r="AA68" i="18"/>
  <c r="Z68" i="18"/>
  <c r="Y68" i="18"/>
  <c r="X68" i="18"/>
  <c r="W68" i="18"/>
  <c r="O68" i="18"/>
  <c r="N68" i="18"/>
  <c r="M68" i="18"/>
  <c r="L68" i="18"/>
  <c r="K68" i="18"/>
  <c r="J68" i="18"/>
  <c r="I68" i="18"/>
  <c r="V68" i="18"/>
  <c r="U68" i="18"/>
  <c r="T68" i="18"/>
  <c r="S68" i="18"/>
  <c r="R68" i="18"/>
  <c r="Q68" i="18"/>
  <c r="P68" i="18"/>
  <c r="H68" i="18"/>
  <c r="G68" i="18"/>
  <c r="F68" i="18"/>
  <c r="E68" i="18"/>
  <c r="D68" i="18"/>
  <c r="C68" i="18"/>
  <c r="B68" i="18"/>
  <c r="AC67" i="18"/>
  <c r="AB67" i="18"/>
  <c r="AA67" i="18"/>
  <c r="Z67" i="18"/>
  <c r="Y67" i="18"/>
  <c r="X67" i="18"/>
  <c r="W67" i="18"/>
  <c r="O67" i="18"/>
  <c r="N67" i="18"/>
  <c r="M67" i="18"/>
  <c r="L67" i="18"/>
  <c r="K67" i="18"/>
  <c r="J67" i="18"/>
  <c r="I67" i="18"/>
  <c r="V67" i="18"/>
  <c r="U67" i="18"/>
  <c r="T67" i="18"/>
  <c r="S67" i="18"/>
  <c r="R67" i="18"/>
  <c r="Q67" i="18"/>
  <c r="P67" i="18"/>
  <c r="H67" i="18"/>
  <c r="G67" i="18"/>
  <c r="F67" i="18"/>
  <c r="E67" i="18"/>
  <c r="D67" i="18"/>
  <c r="C67" i="18"/>
  <c r="B67" i="18"/>
  <c r="AC66" i="18"/>
  <c r="AB66" i="18"/>
  <c r="AA66" i="18"/>
  <c r="Z66" i="18"/>
  <c r="Y66" i="18"/>
  <c r="X66" i="18"/>
  <c r="W66" i="18"/>
  <c r="O66" i="18"/>
  <c r="N66" i="18"/>
  <c r="M66" i="18"/>
  <c r="L66" i="18"/>
  <c r="K66" i="18"/>
  <c r="J66" i="18"/>
  <c r="I66" i="18"/>
  <c r="V66" i="18"/>
  <c r="U66" i="18"/>
  <c r="T66" i="18"/>
  <c r="S66" i="18"/>
  <c r="R66" i="18"/>
  <c r="Q66" i="18"/>
  <c r="P66" i="18"/>
  <c r="H66" i="18"/>
  <c r="G66" i="18"/>
  <c r="F66" i="18"/>
  <c r="E66" i="18"/>
  <c r="D66" i="18"/>
  <c r="C66" i="18"/>
  <c r="B66" i="18"/>
  <c r="AC65" i="18"/>
  <c r="AB65" i="18"/>
  <c r="AA65" i="18"/>
  <c r="Z65" i="18"/>
  <c r="Y65" i="18"/>
  <c r="X65" i="18"/>
  <c r="W65" i="18"/>
  <c r="O65" i="18"/>
  <c r="N65" i="18"/>
  <c r="M65" i="18"/>
  <c r="L65" i="18"/>
  <c r="K65" i="18"/>
  <c r="J65" i="18"/>
  <c r="I65" i="18"/>
  <c r="V65" i="18"/>
  <c r="U65" i="18"/>
  <c r="T65" i="18"/>
  <c r="S65" i="18"/>
  <c r="R65" i="18"/>
  <c r="Q65" i="18"/>
  <c r="P65" i="18"/>
  <c r="H65" i="18"/>
  <c r="G65" i="18"/>
  <c r="F65" i="18"/>
  <c r="E65" i="18"/>
  <c r="D65" i="18"/>
  <c r="C65" i="18"/>
  <c r="B65" i="18"/>
  <c r="AC64" i="18"/>
  <c r="AB64" i="18"/>
  <c r="AA64" i="18"/>
  <c r="Z64" i="18"/>
  <c r="Y64" i="18"/>
  <c r="X64" i="18"/>
  <c r="W64" i="18"/>
  <c r="O64" i="18"/>
  <c r="N64" i="18"/>
  <c r="M64" i="18"/>
  <c r="L64" i="18"/>
  <c r="K64" i="18"/>
  <c r="J64" i="18"/>
  <c r="I64" i="18"/>
  <c r="V64" i="18"/>
  <c r="U64" i="18"/>
  <c r="T64" i="18"/>
  <c r="S64" i="18"/>
  <c r="R64" i="18"/>
  <c r="Q64" i="18"/>
  <c r="P64" i="18"/>
  <c r="H64" i="18"/>
  <c r="G64" i="18"/>
  <c r="F64" i="18"/>
  <c r="E64" i="18"/>
  <c r="D64" i="18"/>
  <c r="C64" i="18"/>
  <c r="B64" i="18"/>
  <c r="AC63" i="18"/>
  <c r="AC62" i="18" s="1"/>
  <c r="AB63" i="18"/>
  <c r="AB62" i="18" s="1"/>
  <c r="AA63" i="18"/>
  <c r="AA62" i="18" s="1"/>
  <c r="Z63" i="18"/>
  <c r="Y63" i="18"/>
  <c r="X63" i="18"/>
  <c r="X62" i="18" s="1"/>
  <c r="W63" i="18"/>
  <c r="O63" i="18"/>
  <c r="O62" i="18" s="1"/>
  <c r="N63" i="18"/>
  <c r="N62" i="18" s="1"/>
  <c r="M63" i="18"/>
  <c r="M62" i="18" s="1"/>
  <c r="L63" i="18"/>
  <c r="L62" i="18" s="1"/>
  <c r="K63" i="18"/>
  <c r="K62" i="18" s="1"/>
  <c r="J63" i="18"/>
  <c r="I63" i="18"/>
  <c r="I62" i="18" s="1"/>
  <c r="V63" i="18"/>
  <c r="U63" i="18"/>
  <c r="U62" i="18" s="1"/>
  <c r="T63" i="18"/>
  <c r="T62" i="18" s="1"/>
  <c r="S63" i="18"/>
  <c r="S62" i="18" s="1"/>
  <c r="R63" i="18"/>
  <c r="R62" i="18" s="1"/>
  <c r="Q63" i="18"/>
  <c r="Q62" i="18" s="1"/>
  <c r="P63" i="18"/>
  <c r="H63" i="18"/>
  <c r="H62" i="18" s="1"/>
  <c r="G63" i="18"/>
  <c r="F63" i="18"/>
  <c r="F62" i="18" s="1"/>
  <c r="E63" i="18"/>
  <c r="E62" i="18" s="1"/>
  <c r="D63" i="18"/>
  <c r="D62" i="18" s="1"/>
  <c r="C63" i="18"/>
  <c r="C62" i="18" s="1"/>
  <c r="B63" i="18"/>
  <c r="B62" i="18" s="1"/>
  <c r="Y62" i="18"/>
  <c r="W62" i="18"/>
  <c r="J62" i="18"/>
  <c r="V62" i="18"/>
  <c r="P62" i="18"/>
  <c r="G62" i="18"/>
  <c r="Z62" i="18" l="1"/>
  <c r="C63" i="15"/>
  <c r="D63" i="15"/>
  <c r="E63" i="15"/>
  <c r="F63" i="15"/>
  <c r="G63" i="15"/>
  <c r="H63" i="15"/>
  <c r="I63" i="15"/>
  <c r="J63" i="15"/>
  <c r="K63" i="15"/>
  <c r="L63" i="15"/>
  <c r="M63" i="15"/>
  <c r="N63" i="15"/>
  <c r="O63" i="15"/>
  <c r="P63" i="15"/>
  <c r="Q63" i="15"/>
  <c r="R63" i="15"/>
  <c r="S63" i="15"/>
  <c r="T63" i="15"/>
  <c r="U63" i="15"/>
  <c r="V63" i="15"/>
  <c r="W63" i="15"/>
  <c r="X63" i="15"/>
  <c r="Y63" i="15"/>
  <c r="Z63" i="15"/>
  <c r="AA63" i="15"/>
  <c r="AB63" i="15"/>
  <c r="AC63" i="15"/>
  <c r="C64" i="15"/>
  <c r="D64" i="15"/>
  <c r="E64" i="15"/>
  <c r="F64" i="15"/>
  <c r="G64" i="15"/>
  <c r="H64" i="15"/>
  <c r="I64" i="15"/>
  <c r="J64" i="15"/>
  <c r="K64" i="15"/>
  <c r="L64" i="15"/>
  <c r="M64" i="15"/>
  <c r="N64" i="15"/>
  <c r="O64" i="15"/>
  <c r="P64" i="15"/>
  <c r="Q64" i="15"/>
  <c r="R64" i="15"/>
  <c r="S64" i="15"/>
  <c r="T64" i="15"/>
  <c r="U64" i="15"/>
  <c r="V64" i="15"/>
  <c r="W64" i="15"/>
  <c r="X64" i="15"/>
  <c r="Y64" i="15"/>
  <c r="Z64" i="15"/>
  <c r="AA64" i="15"/>
  <c r="AB64" i="15"/>
  <c r="AC64" i="15"/>
  <c r="C65" i="15"/>
  <c r="D65" i="15"/>
  <c r="E65" i="15"/>
  <c r="F65" i="15"/>
  <c r="G65" i="15"/>
  <c r="H65" i="15"/>
  <c r="I65" i="15"/>
  <c r="J65" i="15"/>
  <c r="K65" i="15"/>
  <c r="L65" i="15"/>
  <c r="M65" i="15"/>
  <c r="N65" i="15"/>
  <c r="O65" i="15"/>
  <c r="P65" i="15"/>
  <c r="Q65" i="15"/>
  <c r="R65" i="15"/>
  <c r="S65" i="15"/>
  <c r="T65" i="15"/>
  <c r="U65" i="15"/>
  <c r="V65" i="15"/>
  <c r="W65" i="15"/>
  <c r="X65" i="15"/>
  <c r="Y65" i="15"/>
  <c r="Z65" i="15"/>
  <c r="AA65" i="15"/>
  <c r="AB65" i="15"/>
  <c r="AC65" i="15"/>
  <c r="C66" i="15"/>
  <c r="D66" i="15"/>
  <c r="E66" i="15"/>
  <c r="F66" i="15"/>
  <c r="G66" i="15"/>
  <c r="H66" i="15"/>
  <c r="I66" i="15"/>
  <c r="J66" i="15"/>
  <c r="K66" i="15"/>
  <c r="L66" i="15"/>
  <c r="M66" i="15"/>
  <c r="N66" i="15"/>
  <c r="O66" i="15"/>
  <c r="P66" i="15"/>
  <c r="Q66" i="15"/>
  <c r="R66" i="15"/>
  <c r="S66" i="15"/>
  <c r="T66" i="15"/>
  <c r="U66" i="15"/>
  <c r="V66" i="15"/>
  <c r="W66" i="15"/>
  <c r="X66" i="15"/>
  <c r="Y66" i="15"/>
  <c r="Z66" i="15"/>
  <c r="AA66" i="15"/>
  <c r="AB66" i="15"/>
  <c r="AC66" i="15"/>
  <c r="C67" i="15"/>
  <c r="D67" i="15"/>
  <c r="E67" i="15"/>
  <c r="F67" i="15"/>
  <c r="G67" i="15"/>
  <c r="H67" i="15"/>
  <c r="I67" i="15"/>
  <c r="J67" i="15"/>
  <c r="K67" i="15"/>
  <c r="L67" i="15"/>
  <c r="M67" i="15"/>
  <c r="N67" i="15"/>
  <c r="O67" i="15"/>
  <c r="P67" i="15"/>
  <c r="Q67" i="15"/>
  <c r="R67" i="15"/>
  <c r="S67" i="15"/>
  <c r="T67" i="15"/>
  <c r="U67" i="15"/>
  <c r="V67" i="15"/>
  <c r="W67" i="15"/>
  <c r="X67" i="15"/>
  <c r="Y67" i="15"/>
  <c r="Z67" i="15"/>
  <c r="AA67" i="15"/>
  <c r="AB67" i="15"/>
  <c r="AC67" i="15"/>
  <c r="C68" i="15"/>
  <c r="D68" i="15"/>
  <c r="E68" i="15"/>
  <c r="F68" i="15"/>
  <c r="G68" i="15"/>
  <c r="H68" i="15"/>
  <c r="I68" i="15"/>
  <c r="J68" i="15"/>
  <c r="K68" i="15"/>
  <c r="L68" i="15"/>
  <c r="M68" i="15"/>
  <c r="N68" i="15"/>
  <c r="O68" i="15"/>
  <c r="P68" i="15"/>
  <c r="Q68" i="15"/>
  <c r="R68" i="15"/>
  <c r="S68" i="15"/>
  <c r="T68" i="15"/>
  <c r="U68" i="15"/>
  <c r="V68" i="15"/>
  <c r="W68" i="15"/>
  <c r="X68" i="15"/>
  <c r="Y68" i="15"/>
  <c r="Z68" i="15"/>
  <c r="AA68" i="15"/>
  <c r="AB68" i="15"/>
  <c r="AC68" i="15"/>
  <c r="C69" i="15"/>
  <c r="D69" i="15"/>
  <c r="E69" i="15"/>
  <c r="F69" i="15"/>
  <c r="G69" i="15"/>
  <c r="H69" i="15"/>
  <c r="I69" i="15"/>
  <c r="J69" i="15"/>
  <c r="K69" i="15"/>
  <c r="L69" i="15"/>
  <c r="M69" i="15"/>
  <c r="N69" i="15"/>
  <c r="O69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AB69" i="15"/>
  <c r="AC69" i="15"/>
  <c r="C70" i="15"/>
  <c r="D70" i="15"/>
  <c r="E70" i="15"/>
  <c r="F70" i="15"/>
  <c r="G70" i="15"/>
  <c r="H70" i="15"/>
  <c r="I70" i="15"/>
  <c r="J70" i="15"/>
  <c r="K70" i="15"/>
  <c r="L70" i="15"/>
  <c r="M70" i="15"/>
  <c r="N70" i="15"/>
  <c r="O70" i="15"/>
  <c r="P70" i="15"/>
  <c r="Q70" i="15"/>
  <c r="R70" i="15"/>
  <c r="S70" i="15"/>
  <c r="T70" i="15"/>
  <c r="U70" i="15"/>
  <c r="V70" i="15"/>
  <c r="W70" i="15"/>
  <c r="X70" i="15"/>
  <c r="Y70" i="15"/>
  <c r="Z70" i="15"/>
  <c r="AA70" i="15"/>
  <c r="AB70" i="15"/>
  <c r="AC70" i="15"/>
  <c r="B70" i="15"/>
  <c r="B69" i="15"/>
  <c r="B68" i="15"/>
  <c r="B67" i="15"/>
  <c r="B66" i="15"/>
  <c r="B65" i="15"/>
  <c r="B64" i="15"/>
  <c r="B63" i="15"/>
  <c r="B62" i="15" l="1"/>
  <c r="T62" i="15"/>
  <c r="D62" i="15"/>
  <c r="AB62" i="15"/>
  <c r="X62" i="15"/>
  <c r="P62" i="15"/>
  <c r="L62" i="15"/>
  <c r="H62" i="15"/>
  <c r="Z62" i="15"/>
  <c r="V62" i="15"/>
  <c r="R62" i="15"/>
  <c r="N62" i="15"/>
  <c r="J62" i="15"/>
  <c r="F62" i="15"/>
  <c r="AC62" i="15"/>
  <c r="Y62" i="15"/>
  <c r="U62" i="15"/>
  <c r="Q62" i="15"/>
  <c r="M62" i="15"/>
  <c r="I62" i="15"/>
  <c r="E62" i="15"/>
  <c r="AA62" i="15"/>
  <c r="W62" i="15"/>
  <c r="S62" i="15"/>
  <c r="O62" i="15"/>
  <c r="K62" i="15"/>
  <c r="G62" i="15"/>
  <c r="C62" i="15"/>
</calcChain>
</file>

<file path=xl/sharedStrings.xml><?xml version="1.0" encoding="utf-8"?>
<sst xmlns="http://schemas.openxmlformats.org/spreadsheetml/2006/main" count="3820" uniqueCount="146">
  <si>
    <t>Clave y Nombre del Municipio</t>
  </si>
  <si>
    <t>Comunitario</t>
  </si>
  <si>
    <t>General</t>
  </si>
  <si>
    <t>Total del nivel</t>
  </si>
  <si>
    <t>Conafe (Federal)</t>
  </si>
  <si>
    <t>Particular</t>
  </si>
  <si>
    <t>Total</t>
  </si>
  <si>
    <t>Estatal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</si>
  <si>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</si>
  <si>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</si>
  <si>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</si>
  <si>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</si>
  <si>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</si>
  <si>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</si>
  <si>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</si>
  <si>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</si>
  <si>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</si>
  <si>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</si>
  <si>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</si>
  <si>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</si>
  <si>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</si>
  <si>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</si>
  <si>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</si>
  <si>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</si>
  <si>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</si>
  <si>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</si>
  <si>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</si>
  <si>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</si>
  <si>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</si>
  <si>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</si>
  <si>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</si>
  <si>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</si>
  <si>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</si>
  <si>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</si>
  <si>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</si>
  <si>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</si>
  <si>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</si>
  <si>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</si>
  <si>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</si>
  <si>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</si>
  <si>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</si>
  <si>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</si>
  <si>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</si>
  <si>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</si>
  <si>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</si>
  <si>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</si>
  <si>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</si>
  <si>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</si>
  <si>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</si>
  <si>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</si>
  <si>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</si>
  <si>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</si>
  <si>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</si>
  <si>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</si>
  <si>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</si>
  <si>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Federal transferido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</si>
  <si>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</si>
  <si>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</si>
  <si>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</si>
  <si>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</si>
  <si>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</si>
  <si>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</si>
  <si>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</si>
  <si>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</si>
  <si>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 ciclo posterior</t>
  </si>
  <si>
    <t>Egresados ciclo actual</t>
  </si>
  <si>
    <t>Nuevo ingreso a 1° ciclo posterior</t>
  </si>
  <si>
    <t>Matrícula ciclo actual</t>
  </si>
  <si>
    <t>Público</t>
  </si>
  <si>
    <t>Nuevo ingreso 1° ciclo posterior</t>
  </si>
  <si>
    <t>Abandono ecolar (%)</t>
  </si>
  <si>
    <t>Abandono escolar (%)</t>
  </si>
  <si>
    <t>2008-2009</t>
  </si>
  <si>
    <t>2009-2010</t>
  </si>
  <si>
    <t>2010-2011</t>
  </si>
  <si>
    <t>2011-2012</t>
  </si>
  <si>
    <t>2012-2013</t>
  </si>
  <si>
    <t>2013-2014</t>
  </si>
  <si>
    <t>2006-2007</t>
  </si>
  <si>
    <t>2007-2008</t>
  </si>
  <si>
    <t>Educación Primaria</t>
  </si>
  <si>
    <t>Estado de Guanajuato</t>
  </si>
  <si>
    <t>Abandono escolar por municipio, según sostenimiento</t>
  </si>
  <si>
    <t>Abandono escolar por municipio, según servicio y sostenimiento</t>
  </si>
  <si>
    <t>Ciclo escolar 2006-2007</t>
  </si>
  <si>
    <r>
      <rPr>
        <b/>
        <sz val="11"/>
        <rFont val="Calibri"/>
        <family val="2"/>
      </rPr>
      <t xml:space="preserve">Fuente: </t>
    </r>
    <r>
      <rPr>
        <sz val="11"/>
        <rFont val="Calibri"/>
        <family val="2"/>
      </rPr>
      <t>SEG. Estadística del ciclo escolar 2006-2007.</t>
    </r>
  </si>
  <si>
    <t>Ciclo escolar 2007-2008</t>
  </si>
  <si>
    <t>Ciclo escolar 2008-2009</t>
  </si>
  <si>
    <t>Ciclo escolar 2009-2010</t>
  </si>
  <si>
    <t>Ciclo escolar 2010-2011</t>
  </si>
  <si>
    <t>Ciclo escolar 2011-2012</t>
  </si>
  <si>
    <t>Ciclo escolar 2012-2013</t>
  </si>
  <si>
    <t>Ciclo escolar 2013-2014</t>
  </si>
  <si>
    <t>Fuente: SEG. Estadística del ciclo escolar 2008-2009.</t>
  </si>
  <si>
    <t>Fuente: SEG. Estadística del ciclo escolar 2013-2014.</t>
  </si>
  <si>
    <t>Contenido</t>
  </si>
  <si>
    <t>Resumen</t>
  </si>
  <si>
    <t>Indígena</t>
  </si>
  <si>
    <t>-</t>
  </si>
  <si>
    <t>Abandono escolar ciclo escolar  2006-2007</t>
  </si>
  <si>
    <t>Abandono escolar ciclo escolar  2007-2008</t>
  </si>
  <si>
    <t>Abandono escolar ciclo escolar  2008-2009</t>
  </si>
  <si>
    <t>Abandono escolar ciclo escolar  2009-2010</t>
  </si>
  <si>
    <t>Abandono escolar ciclo escolar  2010-2011</t>
  </si>
  <si>
    <t>Abandono escolar ciclo escolar  2011-2012</t>
  </si>
  <si>
    <t>Abandono escolar ciclo escolar  2012-2013</t>
  </si>
  <si>
    <t>Abandono escolar ciclo escolar  2013-2014</t>
  </si>
  <si>
    <t>Abandono escolar ciclo escolar  2014-2015</t>
  </si>
  <si>
    <t>2014-2015</t>
  </si>
  <si>
    <t>Ciclo escolar 2014-2015</t>
  </si>
  <si>
    <t>Delegación Regional de Educación</t>
  </si>
  <si>
    <t>Abandono escolar ciclo escolar  2015-2016</t>
  </si>
  <si>
    <t>Abandono escolar ciclo escolar  2016-2017</t>
  </si>
  <si>
    <t>Ciclo escolar 2015-2016</t>
  </si>
  <si>
    <t>Ciclo escolar 2016-2017</t>
  </si>
  <si>
    <t>2015-2016</t>
  </si>
  <si>
    <t>2016-2017</t>
  </si>
  <si>
    <t>Secretaría de Educación del Estado de Guanajuato</t>
  </si>
  <si>
    <t>Ciclos escolares 2006-2007 a 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</si>
  <si>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</si>
  <si>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</si>
  <si>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</si>
  <si>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Primaria</t>
  </si>
  <si>
    <t>Indicadores Educativos Según Servicio - Sostenimiento</t>
  </si>
  <si>
    <t>Indicadores Educativos Según Servicio - Sostenimiento 
Abandono Escolar en Educación Primaria</t>
  </si>
  <si>
    <t>Abandono escolar ciclo escolar  2017-2018</t>
  </si>
  <si>
    <t>2017-2018</t>
  </si>
  <si>
    <t>Ciclo escolar 2017-2018</t>
  </si>
  <si>
    <t>Educación Básica</t>
  </si>
  <si>
    <t>Tipo educativo: Educación Básica</t>
  </si>
  <si>
    <t>Ciclos escolares 2006-2007 a 2018-2019</t>
  </si>
  <si>
    <t>Abandono escolar ciclo escolar  2018-2019</t>
  </si>
  <si>
    <t>Ciclo escolar 2018-2019</t>
  </si>
  <si>
    <t>2018-2019</t>
  </si>
  <si>
    <r>
      <rPr>
        <b/>
        <sz val="11"/>
        <rFont val="Calibri"/>
        <family val="2"/>
      </rPr>
      <t xml:space="preserve">Fuente: </t>
    </r>
    <r>
      <rPr>
        <sz val="11"/>
        <rFont val="Calibri"/>
        <family val="2"/>
      </rPr>
      <t>Secretaría de Educación de Guanajuato</t>
    </r>
    <r>
      <rPr>
        <b/>
        <sz val="11"/>
        <rFont val="Calibri"/>
        <family val="2"/>
      </rPr>
      <t xml:space="preserve"> (</t>
    </r>
    <r>
      <rPr>
        <sz val="11"/>
        <rFont val="Calibri"/>
        <family val="2"/>
      </rPr>
      <t>SEG). Estadística de los ciclos escolares 2006-2007 a 2018-2019.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</si>
  <si>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SEG. Estadística del ciclo escolar 2007-2008.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</si>
  <si>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SEG. Estadística del ciclo escolar 2009-2010.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</si>
  <si>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SEG. Estadística del ciclo escolar 2010-2011.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</si>
  <si>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SEG. Estadística del ciclo escolar 2011-2012.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</si>
  <si>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SEG. Estadística del ciclo escolar 2012-2013.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</si>
  <si>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SEG. Estadística del ciclo escolar 2014-2015.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</si>
  <si>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SEG. Estadística del ciclo escolar 2015-2016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</si>
  <si>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SEG. Estadística del ciclo escolar 2016-2017</t>
    </r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</si>
  <si>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SEG. Estadística del ciclo escolar 2017-2018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</si>
  <si>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SEG. Estadística de Fin  del ciclo escolar 2018-2019.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</si>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</sst>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0.0"/>
    <numFmt numFmtId="165" formatCode="_-* #,##0.0_-;\-* #,##0.0_-;_-* &quot;-&quot;_-;_-@_-"/>
    <numFmt numFmtId="166" formatCode="#,##0.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u/>
      <sz val="10"/>
      <color indexed="12"/>
      <name val="Arial"/>
      <family val="2"/>
    </font>
    <font>
      <sz val="14"/>
      <color theme="1"/>
      <name val="Cambria"/>
      <family val="1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0"/>
      <color rgb="FFFF8200"/>
      <name val="Proxima nova"/>
    </font>
    <font>
      <b/>
      <sz val="24"/>
      <color rgb="FFFF8200"/>
      <name val="Proxima nova"/>
    </font>
    <font>
      <sz val="14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b/>
      <sz val="16"/>
      <color rgb="FF001E96"/>
      <name val="Proxima Nova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4"/>
      <color rgb="FF18417A"/>
      <name val="Cambria"/>
      <family val="1"/>
    </font>
    <font>
      <u/>
      <sz val="14"/>
      <color rgb="FF18417A"/>
      <name val="Calibri Light"/>
      <family val="2"/>
      <scheme val="major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Border="1"/>
    <xf numFmtId="0" fontId="10" fillId="2" borderId="0" xfId="0" applyFont="1" applyFill="1" applyBorder="1" applyAlignment="1"/>
    <xf numFmtId="0" fontId="8" fillId="2" borderId="0" xfId="0" applyFont="1" applyFill="1" applyBorder="1"/>
    <xf numFmtId="0" fontId="9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 applyBorder="1" applyAlignment="1"/>
    <xf numFmtId="0" fontId="12" fillId="2" borderId="0" xfId="0" applyFont="1" applyFill="1" applyBorder="1"/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164" fontId="0" fillId="2" borderId="0" xfId="0" applyNumberFormat="1" applyFill="1"/>
    <xf numFmtId="0" fontId="6" fillId="2" borderId="0" xfId="0" applyFont="1" applyFill="1"/>
    <xf numFmtId="165" fontId="0" fillId="2" borderId="0" xfId="0" applyNumberFormat="1" applyFill="1"/>
    <xf numFmtId="0" fontId="1" fillId="2" borderId="0" xfId="0" applyFont="1" applyFill="1"/>
    <xf numFmtId="0" fontId="23" fillId="2" borderId="0" xfId="0" applyFont="1" applyFill="1" applyBorder="1" applyAlignment="1">
      <alignment horizontal="left" vertical="center"/>
    </xf>
    <xf numFmtId="0" fontId="26" fillId="2" borderId="3" xfId="0" applyFont="1" applyFill="1" applyBorder="1"/>
    <xf numFmtId="3" fontId="26" fillId="2" borderId="3" xfId="0" applyNumberFormat="1" applyFont="1" applyFill="1" applyBorder="1"/>
    <xf numFmtId="164" fontId="26" fillId="2" borderId="3" xfId="0" applyNumberFormat="1" applyFont="1" applyFill="1" applyBorder="1"/>
    <xf numFmtId="0" fontId="24" fillId="2" borderId="2" xfId="0" applyFont="1" applyFill="1" applyBorder="1" applyAlignment="1">
      <alignment horizontal="center"/>
    </xf>
    <xf numFmtId="3" fontId="24" fillId="2" borderId="2" xfId="0" applyNumberFormat="1" applyFont="1" applyFill="1" applyBorder="1" applyAlignment="1">
      <alignment horizontal="center"/>
    </xf>
    <xf numFmtId="164" fontId="24" fillId="2" borderId="2" xfId="0" applyNumberFormat="1" applyFont="1" applyFill="1" applyBorder="1" applyAlignment="1">
      <alignment horizontal="center"/>
    </xf>
    <xf numFmtId="0" fontId="2" fillId="2" borderId="0" xfId="0" applyFont="1" applyFill="1"/>
    <xf numFmtId="0" fontId="27" fillId="2" borderId="0" xfId="0" applyFont="1" applyFill="1" applyBorder="1" applyAlignment="1">
      <alignment horizontal="left" vertical="center"/>
    </xf>
    <xf numFmtId="0" fontId="28" fillId="2" borderId="0" xfId="0" applyFont="1" applyFill="1"/>
    <xf numFmtId="41" fontId="26" fillId="2" borderId="3" xfId="0" applyNumberFormat="1" applyFont="1" applyFill="1" applyBorder="1"/>
    <xf numFmtId="165" fontId="26" fillId="2" borderId="3" xfId="0" applyNumberFormat="1" applyFont="1" applyFill="1" applyBorder="1" applyAlignment="1">
      <alignment horizontal="right"/>
    </xf>
    <xf numFmtId="166" fontId="24" fillId="2" borderId="2" xfId="0" applyNumberFormat="1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 vertical="center"/>
    </xf>
    <xf numFmtId="0" fontId="31" fillId="2" borderId="0" xfId="0" applyFont="1" applyFill="1"/>
    <xf numFmtId="0" fontId="30" fillId="2" borderId="0" xfId="0" applyFont="1" applyFill="1" applyBorder="1"/>
    <xf numFmtId="0" fontId="31" fillId="2" borderId="0" xfId="0" applyFont="1" applyFill="1" applyBorder="1" applyAlignment="1"/>
    <xf numFmtId="0" fontId="31" fillId="2" borderId="0" xfId="0" applyFont="1" applyFill="1" applyBorder="1"/>
    <xf numFmtId="0" fontId="30" fillId="2" borderId="0" xfId="0" applyFont="1" applyFill="1"/>
    <xf numFmtId="0" fontId="31" fillId="2" borderId="0" xfId="0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30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/>
    <xf numFmtId="0" fontId="34" fillId="2" borderId="0" xfId="0" applyFont="1" applyFill="1" applyBorder="1" applyAlignment="1"/>
    <xf numFmtId="0" fontId="32" fillId="2" borderId="0" xfId="0" applyFont="1" applyFill="1" applyBorder="1"/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7" fillId="2" borderId="0" xfId="0" applyFont="1" applyFill="1"/>
    <xf numFmtId="0" fontId="38" fillId="2" borderId="0" xfId="0" applyFont="1" applyFill="1" applyBorder="1" applyAlignment="1">
      <alignment horizontal="left" vertical="center"/>
    </xf>
    <xf numFmtId="0" fontId="39" fillId="2" borderId="0" xfId="0" applyFont="1" applyFill="1" applyBorder="1" applyAlignment="1">
      <alignment horizontal="left" vertical="center"/>
    </xf>
    <xf numFmtId="0" fontId="40" fillId="2" borderId="0" xfId="0" applyFont="1" applyFill="1"/>
    <xf numFmtId="0" fontId="41" fillId="2" borderId="0" xfId="0" applyFont="1" applyFill="1" applyBorder="1" applyAlignment="1">
      <alignment horizontal="left" vertical="center"/>
    </xf>
    <xf numFmtId="0" fontId="42" fillId="2" borderId="0" xfId="0" applyFont="1" applyFill="1"/>
    <xf numFmtId="0" fontId="40" fillId="2" borderId="0" xfId="0" applyFont="1" applyFill="1" applyBorder="1"/>
    <xf numFmtId="0" fontId="43" fillId="2" borderId="0" xfId="1" applyFont="1" applyFill="1" applyAlignment="1" applyProtection="1"/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44" fillId="2" borderId="0" xfId="1" applyFont="1" applyFill="1" applyAlignment="1" applyProtection="1">
      <alignment horizontal="right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5.7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5" customFormat="1" ht="27.75">
      <c r="A2" s="40" t="s">
        <v>119</v>
      </c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2"/>
      <c r="Q2" s="42"/>
      <c r="R2" s="42"/>
    </row>
    <row r="3" spans="1:18" s="45" customFormat="1" ht="27.75">
      <c r="A3" s="40" t="s">
        <v>120</v>
      </c>
      <c r="B3" s="41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  <c r="P3" s="42"/>
      <c r="Q3" s="42"/>
      <c r="R3" s="42"/>
    </row>
    <row r="4" spans="1:18" s="45" customFormat="1" ht="27.75">
      <c r="A4" s="40" t="s">
        <v>121</v>
      </c>
      <c r="B4" s="41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  <c r="P4" s="42"/>
      <c r="Q4" s="42"/>
      <c r="R4" s="42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5" customFormat="1" ht="27.75">
      <c r="A7" s="46" t="s">
        <v>130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2"/>
      <c r="Q7" s="42"/>
      <c r="R7" s="42"/>
    </row>
    <row r="8" spans="1:18" s="47" customFormat="1" ht="27.75">
      <c r="A8" s="46" t="s">
        <v>128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s="47" customFormat="1" ht="7.5" customHeight="1">
      <c r="A9" s="46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8" s="50" customFormat="1" ht="20.25" customHeight="1">
      <c r="A10" s="49" t="s">
        <v>145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  <c r="Q10" s="52"/>
      <c r="R10" s="52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A16" workbookViewId="0">
      <selection activeCell="A24" sqref="A24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4" customFormat="1" ht="33" customHeight="1">
      <c r="A2" s="53" t="s">
        <v>129</v>
      </c>
    </row>
    <row r="3" spans="1:18" s="16" customFormat="1" ht="10.5" customHeight="1">
      <c r="A3" s="15"/>
    </row>
    <row r="4" spans="1:18" s="18" customFormat="1" ht="33" customHeight="1">
      <c r="A4" s="17" t="s">
        <v>122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4" customFormat="1" ht="33" customHeight="1">
      <c r="A6" s="53" t="s">
        <v>130</v>
      </c>
    </row>
    <row r="7" spans="1:18" s="54" customFormat="1" ht="33" customHeight="1">
      <c r="A7" s="55" t="s">
        <v>123</v>
      </c>
    </row>
    <row r="8" spans="1:18" s="50" customFormat="1" ht="10.5" customHeight="1"/>
    <row r="9" spans="1:18" s="50" customFormat="1" ht="24.95" customHeight="1">
      <c r="A9" s="56" t="s">
        <v>95</v>
      </c>
    </row>
    <row r="10" spans="1:18" s="50" customFormat="1" ht="10.5" customHeight="1"/>
    <row r="11" spans="1:18" s="57" customFormat="1" ht="15">
      <c r="A11" s="57" t="s">
        <v>96</v>
      </c>
    </row>
    <row r="12" spans="1:18" s="57" customFormat="1" ht="15">
      <c r="A12" s="57" t="s">
        <v>99</v>
      </c>
    </row>
    <row r="13" spans="1:18" s="57" customFormat="1" ht="15">
      <c r="A13" s="57" t="s">
        <v>100</v>
      </c>
    </row>
    <row r="14" spans="1:18" s="57" customFormat="1" ht="15">
      <c r="A14" s="57" t="s">
        <v>101</v>
      </c>
    </row>
    <row r="15" spans="1:18" s="57" customFormat="1" ht="15">
      <c r="A15" s="57" t="s">
        <v>102</v>
      </c>
    </row>
    <row r="16" spans="1:18" s="57" customFormat="1" ht="15">
      <c r="A16" s="57" t="s">
        <v>103</v>
      </c>
    </row>
    <row r="17" spans="1:1" s="57" customFormat="1" ht="15">
      <c r="A17" s="57" t="s">
        <v>104</v>
      </c>
    </row>
    <row r="18" spans="1:1" s="57" customFormat="1" ht="15">
      <c r="A18" s="57" t="s">
        <v>105</v>
      </c>
    </row>
    <row r="19" spans="1:1" s="50" customFormat="1" ht="15">
      <c r="A19" s="57" t="s">
        <v>106</v>
      </c>
    </row>
    <row r="20" spans="1:1" s="50" customFormat="1" ht="15">
      <c r="A20" s="57" t="s">
        <v>107</v>
      </c>
    </row>
    <row r="21" spans="1:1" s="50" customFormat="1" ht="15">
      <c r="A21" s="57" t="s">
        <v>111</v>
      </c>
    </row>
    <row r="22" spans="1:1" s="50" customFormat="1" ht="15">
      <c r="A22" s="57" t="s">
        <v>112</v>
      </c>
    </row>
    <row r="23" spans="1:1" s="50" customFormat="1" ht="15">
      <c r="A23" s="57" t="s">
        <v>125</v>
      </c>
    </row>
    <row r="24" spans="1:1" s="50" customFormat="1" ht="15">
      <c r="A24" s="57" t="s">
        <v>131</v>
      </c>
    </row>
    <row r="25" spans="1:1" s="50" customFormat="1"/>
    <row r="26" spans="1:1" s="50" customFormat="1"/>
    <row r="27" spans="1:1" s="50" customFormat="1"/>
    <row r="28" spans="1:1" s="50" customFormat="1"/>
    <row r="29" spans="1:1" s="50" customFormat="1"/>
    <row r="30" spans="1:1" s="50" customFormat="1"/>
    <row r="31" spans="1:1" s="50" customFormat="1"/>
    <row r="32" spans="1:1" s="50" customFormat="1"/>
    <row r="33" s="50" customFormat="1"/>
    <row r="34" s="50" customFormat="1"/>
    <row r="35" s="50" customFormat="1"/>
    <row r="36" s="50" customFormat="1"/>
    <row r="37" s="50" customFormat="1"/>
    <row r="38" s="50" customFormat="1"/>
    <row r="39" s="50" customFormat="1"/>
    <row r="40" s="50" customFormat="1"/>
    <row r="41" s="50" customFormat="1"/>
  </sheetData>
  <hyperlinks>
    <hyperlink ref="A11" location="Resumen!A1" display="Resumen"/>
    <hyperlink ref="A13" location="'2007-2008'!A1" display="Ciclo escolar  2007-2008"/>
    <hyperlink ref="A14" location="'2008-2009'!A1" display="Ciclo escolar  2008-2009"/>
    <hyperlink ref="A15" location="'2009-2010'!A1" display="Ciclo escolar  2009-2010"/>
    <hyperlink ref="A16" location="'2010-2011'!A1" display="Ciclo escolar  2010-2011"/>
    <hyperlink ref="A17" location="'2011-2012'!A1" display="Ciclo escolar  2011-2012"/>
    <hyperlink ref="A18" location="'2012-2013'!A1" display="Ciclo escolar  2012-2013"/>
    <hyperlink ref="A19" location="'2013-2014'!A1" display="Ciclo escolar  2013-2014"/>
    <hyperlink ref="A12" location="'2006-2007'!A1" display="Ciclo escolar  2007-2008"/>
    <hyperlink ref="A20" location="'2014-2015'!A1" display="Abandono escolar ciclo escolar  2014-2015"/>
    <hyperlink ref="A21:A22" location="'2014-2015'!A1" display="Abandono escolar ciclo escolar  2014-2015"/>
    <hyperlink ref="A21" location="'2015-2016'!A1" display="Abandono escolar ciclo escolar  2015-2016"/>
    <hyperlink ref="A22" location="'2016-2017'!A1" display="Abandono escolar ciclo escolar  2016-2017"/>
    <hyperlink ref="A23" location="'2017-2018'!A1" display="Abandono escolar ciclo escolar  2017-2018"/>
    <hyperlink ref="A24" location="'2018-2019'!A1" display="Abandono escolar ciclo escolar 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96" s="59" customFormat="1" ht="18">
      <c r="A1" s="58" t="s">
        <v>80</v>
      </c>
    </row>
    <row r="2" spans="1:196" s="59" customFormat="1" ht="20.25">
      <c r="A2" s="60" t="s">
        <v>82</v>
      </c>
    </row>
    <row r="3" spans="1:196" s="59" customFormat="1" ht="18">
      <c r="A3" s="58" t="s">
        <v>117</v>
      </c>
    </row>
    <row r="4" spans="1:196" s="59" customFormat="1" ht="18">
      <c r="A4" s="58" t="s">
        <v>118</v>
      </c>
    </row>
    <row r="5" spans="1:196" s="59" customFormat="1" ht="18">
      <c r="A5" s="61"/>
    </row>
    <row r="6" spans="1:196" s="59" customFormat="1" ht="6" customHeight="1">
      <c r="A6" s="62"/>
    </row>
    <row r="7" spans="1:196" s="59" customFormat="1" ht="19.5" thickBot="1">
      <c r="FY7" s="63"/>
      <c r="GN7" s="66" t="s">
        <v>95</v>
      </c>
    </row>
    <row r="8" spans="1:196" ht="15.75" thickBot="1">
      <c r="A8" s="68" t="s">
        <v>0</v>
      </c>
      <c r="B8" s="67" t="s">
        <v>78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 t="s">
        <v>79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 t="s">
        <v>72</v>
      </c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 t="s">
        <v>73</v>
      </c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 t="s">
        <v>74</v>
      </c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 t="s">
        <v>75</v>
      </c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 t="s">
        <v>76</v>
      </c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 t="s">
        <v>77</v>
      </c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 t="s">
        <v>108</v>
      </c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 t="s">
        <v>115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 t="s">
        <v>116</v>
      </c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 t="s">
        <v>126</v>
      </c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 t="s">
        <v>133</v>
      </c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</row>
    <row r="9" spans="1:196" ht="16.5" customHeight="1" thickBot="1">
      <c r="A9" s="68"/>
      <c r="B9" s="67" t="s">
        <v>64</v>
      </c>
      <c r="C9" s="67"/>
      <c r="D9" s="67"/>
      <c r="E9" s="67" t="s">
        <v>69</v>
      </c>
      <c r="F9" s="67"/>
      <c r="G9" s="67"/>
      <c r="H9" s="67" t="s">
        <v>65</v>
      </c>
      <c r="I9" s="67"/>
      <c r="J9" s="67"/>
      <c r="K9" s="67" t="s">
        <v>67</v>
      </c>
      <c r="L9" s="67"/>
      <c r="M9" s="67"/>
      <c r="N9" s="67" t="s">
        <v>71</v>
      </c>
      <c r="O9" s="67"/>
      <c r="P9" s="67"/>
      <c r="Q9" s="67" t="s">
        <v>64</v>
      </c>
      <c r="R9" s="67"/>
      <c r="S9" s="67"/>
      <c r="T9" s="67" t="s">
        <v>69</v>
      </c>
      <c r="U9" s="67"/>
      <c r="V9" s="67"/>
      <c r="W9" s="67" t="s">
        <v>65</v>
      </c>
      <c r="X9" s="67"/>
      <c r="Y9" s="67"/>
      <c r="Z9" s="67" t="s">
        <v>67</v>
      </c>
      <c r="AA9" s="67"/>
      <c r="AB9" s="67"/>
      <c r="AC9" s="67" t="s">
        <v>71</v>
      </c>
      <c r="AD9" s="67"/>
      <c r="AE9" s="67"/>
      <c r="AF9" s="67" t="s">
        <v>64</v>
      </c>
      <c r="AG9" s="67"/>
      <c r="AH9" s="67"/>
      <c r="AI9" s="67" t="s">
        <v>69</v>
      </c>
      <c r="AJ9" s="67"/>
      <c r="AK9" s="67"/>
      <c r="AL9" s="67" t="s">
        <v>65</v>
      </c>
      <c r="AM9" s="67"/>
      <c r="AN9" s="67"/>
      <c r="AO9" s="67" t="s">
        <v>67</v>
      </c>
      <c r="AP9" s="67"/>
      <c r="AQ9" s="67"/>
      <c r="AR9" s="67" t="s">
        <v>71</v>
      </c>
      <c r="AS9" s="67"/>
      <c r="AT9" s="67"/>
      <c r="AU9" s="67" t="s">
        <v>64</v>
      </c>
      <c r="AV9" s="67"/>
      <c r="AW9" s="67"/>
      <c r="AX9" s="67" t="s">
        <v>69</v>
      </c>
      <c r="AY9" s="67"/>
      <c r="AZ9" s="67"/>
      <c r="BA9" s="67" t="s">
        <v>65</v>
      </c>
      <c r="BB9" s="67"/>
      <c r="BC9" s="67"/>
      <c r="BD9" s="67" t="s">
        <v>67</v>
      </c>
      <c r="BE9" s="67"/>
      <c r="BF9" s="67"/>
      <c r="BG9" s="67" t="s">
        <v>71</v>
      </c>
      <c r="BH9" s="67"/>
      <c r="BI9" s="67"/>
      <c r="BJ9" s="67" t="s">
        <v>64</v>
      </c>
      <c r="BK9" s="67"/>
      <c r="BL9" s="67"/>
      <c r="BM9" s="67" t="s">
        <v>69</v>
      </c>
      <c r="BN9" s="67"/>
      <c r="BO9" s="67"/>
      <c r="BP9" s="67" t="s">
        <v>65</v>
      </c>
      <c r="BQ9" s="67"/>
      <c r="BR9" s="67"/>
      <c r="BS9" s="67" t="s">
        <v>67</v>
      </c>
      <c r="BT9" s="67"/>
      <c r="BU9" s="67"/>
      <c r="BV9" s="67" t="s">
        <v>71</v>
      </c>
      <c r="BW9" s="67"/>
      <c r="BX9" s="67"/>
      <c r="BY9" s="67" t="s">
        <v>64</v>
      </c>
      <c r="BZ9" s="67"/>
      <c r="CA9" s="67"/>
      <c r="CB9" s="67" t="s">
        <v>69</v>
      </c>
      <c r="CC9" s="67"/>
      <c r="CD9" s="67"/>
      <c r="CE9" s="67" t="s">
        <v>65</v>
      </c>
      <c r="CF9" s="67"/>
      <c r="CG9" s="67"/>
      <c r="CH9" s="67" t="s">
        <v>67</v>
      </c>
      <c r="CI9" s="67"/>
      <c r="CJ9" s="67"/>
      <c r="CK9" s="67" t="s">
        <v>71</v>
      </c>
      <c r="CL9" s="67"/>
      <c r="CM9" s="67"/>
      <c r="CN9" s="67" t="s">
        <v>64</v>
      </c>
      <c r="CO9" s="67"/>
      <c r="CP9" s="67"/>
      <c r="CQ9" s="67" t="s">
        <v>69</v>
      </c>
      <c r="CR9" s="67"/>
      <c r="CS9" s="67"/>
      <c r="CT9" s="67" t="s">
        <v>65</v>
      </c>
      <c r="CU9" s="67"/>
      <c r="CV9" s="67"/>
      <c r="CW9" s="67" t="s">
        <v>67</v>
      </c>
      <c r="CX9" s="67"/>
      <c r="CY9" s="67"/>
      <c r="CZ9" s="67" t="s">
        <v>71</v>
      </c>
      <c r="DA9" s="67"/>
      <c r="DB9" s="67"/>
      <c r="DC9" s="67" t="s">
        <v>64</v>
      </c>
      <c r="DD9" s="67"/>
      <c r="DE9" s="67"/>
      <c r="DF9" s="67" t="s">
        <v>69</v>
      </c>
      <c r="DG9" s="67"/>
      <c r="DH9" s="67"/>
      <c r="DI9" s="67" t="s">
        <v>65</v>
      </c>
      <c r="DJ9" s="67"/>
      <c r="DK9" s="67"/>
      <c r="DL9" s="67" t="s">
        <v>67</v>
      </c>
      <c r="DM9" s="67"/>
      <c r="DN9" s="67"/>
      <c r="DO9" s="67" t="s">
        <v>71</v>
      </c>
      <c r="DP9" s="67"/>
      <c r="DQ9" s="67"/>
      <c r="DR9" s="67" t="s">
        <v>64</v>
      </c>
      <c r="DS9" s="67"/>
      <c r="DT9" s="67"/>
      <c r="DU9" s="67" t="s">
        <v>69</v>
      </c>
      <c r="DV9" s="67"/>
      <c r="DW9" s="67"/>
      <c r="DX9" s="67" t="s">
        <v>65</v>
      </c>
      <c r="DY9" s="67"/>
      <c r="DZ9" s="67"/>
      <c r="EA9" s="67" t="s">
        <v>67</v>
      </c>
      <c r="EB9" s="67"/>
      <c r="EC9" s="67"/>
      <c r="ED9" s="67" t="s">
        <v>71</v>
      </c>
      <c r="EE9" s="67"/>
      <c r="EF9" s="67"/>
      <c r="EG9" s="67" t="s">
        <v>64</v>
      </c>
      <c r="EH9" s="67"/>
      <c r="EI9" s="67"/>
      <c r="EJ9" s="67" t="s">
        <v>69</v>
      </c>
      <c r="EK9" s="67"/>
      <c r="EL9" s="67"/>
      <c r="EM9" s="67" t="s">
        <v>65</v>
      </c>
      <c r="EN9" s="67"/>
      <c r="EO9" s="67"/>
      <c r="EP9" s="67" t="s">
        <v>67</v>
      </c>
      <c r="EQ9" s="67"/>
      <c r="ER9" s="67"/>
      <c r="ES9" s="67" t="s">
        <v>71</v>
      </c>
      <c r="ET9" s="67"/>
      <c r="EU9" s="67"/>
      <c r="EV9" s="67" t="s">
        <v>64</v>
      </c>
      <c r="EW9" s="67"/>
      <c r="EX9" s="67"/>
      <c r="EY9" s="67" t="s">
        <v>69</v>
      </c>
      <c r="EZ9" s="67"/>
      <c r="FA9" s="67"/>
      <c r="FB9" s="67" t="s">
        <v>65</v>
      </c>
      <c r="FC9" s="67"/>
      <c r="FD9" s="67"/>
      <c r="FE9" s="67" t="s">
        <v>67</v>
      </c>
      <c r="FF9" s="67"/>
      <c r="FG9" s="67"/>
      <c r="FH9" s="67" t="s">
        <v>71</v>
      </c>
      <c r="FI9" s="67"/>
      <c r="FJ9" s="67"/>
      <c r="FK9" s="67" t="s">
        <v>64</v>
      </c>
      <c r="FL9" s="67"/>
      <c r="FM9" s="67"/>
      <c r="FN9" s="67" t="s">
        <v>69</v>
      </c>
      <c r="FO9" s="67"/>
      <c r="FP9" s="67"/>
      <c r="FQ9" s="67" t="s">
        <v>65</v>
      </c>
      <c r="FR9" s="67"/>
      <c r="FS9" s="67"/>
      <c r="FT9" s="67" t="s">
        <v>67</v>
      </c>
      <c r="FU9" s="67"/>
      <c r="FV9" s="67"/>
      <c r="FW9" s="67" t="s">
        <v>71</v>
      </c>
      <c r="FX9" s="67"/>
      <c r="FY9" s="67"/>
      <c r="FZ9" s="67" t="s">
        <v>64</v>
      </c>
      <c r="GA9" s="67"/>
      <c r="GB9" s="67"/>
      <c r="GC9" s="67" t="s">
        <v>69</v>
      </c>
      <c r="GD9" s="67"/>
      <c r="GE9" s="67"/>
      <c r="GF9" s="67" t="s">
        <v>65</v>
      </c>
      <c r="GG9" s="67"/>
      <c r="GH9" s="67"/>
      <c r="GI9" s="67" t="s">
        <v>67</v>
      </c>
      <c r="GJ9" s="67"/>
      <c r="GK9" s="67"/>
      <c r="GL9" s="67" t="s">
        <v>71</v>
      </c>
      <c r="GM9" s="67"/>
      <c r="GN9" s="67"/>
    </row>
    <row r="10" spans="1:196" ht="15.75" customHeight="1" thickBot="1">
      <c r="A10" s="68"/>
      <c r="B10" s="64" t="s">
        <v>5</v>
      </c>
      <c r="C10" s="64" t="s">
        <v>68</v>
      </c>
      <c r="D10" s="64" t="s">
        <v>6</v>
      </c>
      <c r="E10" s="64" t="s">
        <v>5</v>
      </c>
      <c r="F10" s="64" t="s">
        <v>68</v>
      </c>
      <c r="G10" s="64" t="s">
        <v>6</v>
      </c>
      <c r="H10" s="64" t="s">
        <v>5</v>
      </c>
      <c r="I10" s="64" t="s">
        <v>68</v>
      </c>
      <c r="J10" s="64" t="s">
        <v>6</v>
      </c>
      <c r="K10" s="64" t="s">
        <v>5</v>
      </c>
      <c r="L10" s="64" t="s">
        <v>68</v>
      </c>
      <c r="M10" s="64" t="s">
        <v>6</v>
      </c>
      <c r="N10" s="64" t="s">
        <v>5</v>
      </c>
      <c r="O10" s="64" t="s">
        <v>68</v>
      </c>
      <c r="P10" s="64" t="s">
        <v>6</v>
      </c>
      <c r="Q10" s="64" t="s">
        <v>5</v>
      </c>
      <c r="R10" s="64" t="s">
        <v>68</v>
      </c>
      <c r="S10" s="64" t="s">
        <v>6</v>
      </c>
      <c r="T10" s="64" t="s">
        <v>5</v>
      </c>
      <c r="U10" s="64" t="s">
        <v>68</v>
      </c>
      <c r="V10" s="64" t="s">
        <v>6</v>
      </c>
      <c r="W10" s="64" t="s">
        <v>5</v>
      </c>
      <c r="X10" s="64" t="s">
        <v>68</v>
      </c>
      <c r="Y10" s="64" t="s">
        <v>6</v>
      </c>
      <c r="Z10" s="64" t="s">
        <v>5</v>
      </c>
      <c r="AA10" s="64" t="s">
        <v>68</v>
      </c>
      <c r="AB10" s="64" t="s">
        <v>6</v>
      </c>
      <c r="AC10" s="64" t="s">
        <v>5</v>
      </c>
      <c r="AD10" s="64" t="s">
        <v>68</v>
      </c>
      <c r="AE10" s="64" t="s">
        <v>6</v>
      </c>
      <c r="AF10" s="64" t="s">
        <v>5</v>
      </c>
      <c r="AG10" s="64" t="s">
        <v>68</v>
      </c>
      <c r="AH10" s="64" t="s">
        <v>6</v>
      </c>
      <c r="AI10" s="64" t="s">
        <v>5</v>
      </c>
      <c r="AJ10" s="64" t="s">
        <v>68</v>
      </c>
      <c r="AK10" s="64" t="s">
        <v>6</v>
      </c>
      <c r="AL10" s="64" t="s">
        <v>5</v>
      </c>
      <c r="AM10" s="64" t="s">
        <v>68</v>
      </c>
      <c r="AN10" s="64" t="s">
        <v>6</v>
      </c>
      <c r="AO10" s="64" t="s">
        <v>5</v>
      </c>
      <c r="AP10" s="64" t="s">
        <v>68</v>
      </c>
      <c r="AQ10" s="64" t="s">
        <v>6</v>
      </c>
      <c r="AR10" s="64" t="s">
        <v>5</v>
      </c>
      <c r="AS10" s="64" t="s">
        <v>68</v>
      </c>
      <c r="AT10" s="64" t="s">
        <v>6</v>
      </c>
      <c r="AU10" s="64" t="s">
        <v>5</v>
      </c>
      <c r="AV10" s="64" t="s">
        <v>68</v>
      </c>
      <c r="AW10" s="64" t="s">
        <v>6</v>
      </c>
      <c r="AX10" s="64" t="s">
        <v>5</v>
      </c>
      <c r="AY10" s="64" t="s">
        <v>68</v>
      </c>
      <c r="AZ10" s="64" t="s">
        <v>6</v>
      </c>
      <c r="BA10" s="64" t="s">
        <v>5</v>
      </c>
      <c r="BB10" s="64" t="s">
        <v>68</v>
      </c>
      <c r="BC10" s="64" t="s">
        <v>6</v>
      </c>
      <c r="BD10" s="64" t="s">
        <v>5</v>
      </c>
      <c r="BE10" s="64" t="s">
        <v>68</v>
      </c>
      <c r="BF10" s="64" t="s">
        <v>6</v>
      </c>
      <c r="BG10" s="64" t="s">
        <v>5</v>
      </c>
      <c r="BH10" s="64" t="s">
        <v>68</v>
      </c>
      <c r="BI10" s="64" t="s">
        <v>6</v>
      </c>
      <c r="BJ10" s="64" t="s">
        <v>5</v>
      </c>
      <c r="BK10" s="64" t="s">
        <v>68</v>
      </c>
      <c r="BL10" s="64" t="s">
        <v>6</v>
      </c>
      <c r="BM10" s="64" t="s">
        <v>5</v>
      </c>
      <c r="BN10" s="64" t="s">
        <v>68</v>
      </c>
      <c r="BO10" s="64" t="s">
        <v>6</v>
      </c>
      <c r="BP10" s="64" t="s">
        <v>5</v>
      </c>
      <c r="BQ10" s="64" t="s">
        <v>68</v>
      </c>
      <c r="BR10" s="64" t="s">
        <v>6</v>
      </c>
      <c r="BS10" s="64" t="s">
        <v>5</v>
      </c>
      <c r="BT10" s="64" t="s">
        <v>68</v>
      </c>
      <c r="BU10" s="64" t="s">
        <v>6</v>
      </c>
      <c r="BV10" s="64" t="s">
        <v>5</v>
      </c>
      <c r="BW10" s="64" t="s">
        <v>68</v>
      </c>
      <c r="BX10" s="64" t="s">
        <v>6</v>
      </c>
      <c r="BY10" s="64" t="s">
        <v>5</v>
      </c>
      <c r="BZ10" s="64" t="s">
        <v>68</v>
      </c>
      <c r="CA10" s="64" t="s">
        <v>6</v>
      </c>
      <c r="CB10" s="64" t="s">
        <v>5</v>
      </c>
      <c r="CC10" s="64" t="s">
        <v>68</v>
      </c>
      <c r="CD10" s="64" t="s">
        <v>6</v>
      </c>
      <c r="CE10" s="64" t="s">
        <v>5</v>
      </c>
      <c r="CF10" s="64" t="s">
        <v>68</v>
      </c>
      <c r="CG10" s="64" t="s">
        <v>6</v>
      </c>
      <c r="CH10" s="64" t="s">
        <v>5</v>
      </c>
      <c r="CI10" s="64" t="s">
        <v>68</v>
      </c>
      <c r="CJ10" s="64" t="s">
        <v>6</v>
      </c>
      <c r="CK10" s="64" t="s">
        <v>5</v>
      </c>
      <c r="CL10" s="64" t="s">
        <v>68</v>
      </c>
      <c r="CM10" s="64" t="s">
        <v>6</v>
      </c>
      <c r="CN10" s="64" t="s">
        <v>5</v>
      </c>
      <c r="CO10" s="64" t="s">
        <v>68</v>
      </c>
      <c r="CP10" s="64" t="s">
        <v>6</v>
      </c>
      <c r="CQ10" s="64" t="s">
        <v>5</v>
      </c>
      <c r="CR10" s="64" t="s">
        <v>68</v>
      </c>
      <c r="CS10" s="64" t="s">
        <v>6</v>
      </c>
      <c r="CT10" s="64" t="s">
        <v>5</v>
      </c>
      <c r="CU10" s="64" t="s">
        <v>68</v>
      </c>
      <c r="CV10" s="64" t="s">
        <v>6</v>
      </c>
      <c r="CW10" s="64" t="s">
        <v>5</v>
      </c>
      <c r="CX10" s="64" t="s">
        <v>68</v>
      </c>
      <c r="CY10" s="64" t="s">
        <v>6</v>
      </c>
      <c r="CZ10" s="64" t="s">
        <v>5</v>
      </c>
      <c r="DA10" s="64" t="s">
        <v>68</v>
      </c>
      <c r="DB10" s="64" t="s">
        <v>6</v>
      </c>
      <c r="DC10" s="64" t="s">
        <v>5</v>
      </c>
      <c r="DD10" s="64" t="s">
        <v>68</v>
      </c>
      <c r="DE10" s="64" t="s">
        <v>6</v>
      </c>
      <c r="DF10" s="64" t="s">
        <v>5</v>
      </c>
      <c r="DG10" s="64" t="s">
        <v>68</v>
      </c>
      <c r="DH10" s="64" t="s">
        <v>6</v>
      </c>
      <c r="DI10" s="64" t="s">
        <v>5</v>
      </c>
      <c r="DJ10" s="64" t="s">
        <v>68</v>
      </c>
      <c r="DK10" s="64" t="s">
        <v>6</v>
      </c>
      <c r="DL10" s="64" t="s">
        <v>5</v>
      </c>
      <c r="DM10" s="64" t="s">
        <v>68</v>
      </c>
      <c r="DN10" s="64" t="s">
        <v>6</v>
      </c>
      <c r="DO10" s="64" t="s">
        <v>5</v>
      </c>
      <c r="DP10" s="64" t="s">
        <v>68</v>
      </c>
      <c r="DQ10" s="64" t="s">
        <v>6</v>
      </c>
      <c r="DR10" s="64" t="s">
        <v>5</v>
      </c>
      <c r="DS10" s="64" t="s">
        <v>68</v>
      </c>
      <c r="DT10" s="64" t="s">
        <v>6</v>
      </c>
      <c r="DU10" s="64" t="s">
        <v>5</v>
      </c>
      <c r="DV10" s="64" t="s">
        <v>68</v>
      </c>
      <c r="DW10" s="64" t="s">
        <v>6</v>
      </c>
      <c r="DX10" s="64" t="s">
        <v>5</v>
      </c>
      <c r="DY10" s="64" t="s">
        <v>68</v>
      </c>
      <c r="DZ10" s="64" t="s">
        <v>6</v>
      </c>
      <c r="EA10" s="64" t="s">
        <v>5</v>
      </c>
      <c r="EB10" s="64" t="s">
        <v>68</v>
      </c>
      <c r="EC10" s="64" t="s">
        <v>6</v>
      </c>
      <c r="ED10" s="64" t="s">
        <v>5</v>
      </c>
      <c r="EE10" s="64" t="s">
        <v>68</v>
      </c>
      <c r="EF10" s="64" t="s">
        <v>6</v>
      </c>
      <c r="EG10" s="64" t="s">
        <v>5</v>
      </c>
      <c r="EH10" s="64" t="s">
        <v>68</v>
      </c>
      <c r="EI10" s="64" t="s">
        <v>6</v>
      </c>
      <c r="EJ10" s="64" t="s">
        <v>5</v>
      </c>
      <c r="EK10" s="64" t="s">
        <v>68</v>
      </c>
      <c r="EL10" s="64" t="s">
        <v>6</v>
      </c>
      <c r="EM10" s="64" t="s">
        <v>5</v>
      </c>
      <c r="EN10" s="64" t="s">
        <v>68</v>
      </c>
      <c r="EO10" s="64" t="s">
        <v>6</v>
      </c>
      <c r="EP10" s="64" t="s">
        <v>5</v>
      </c>
      <c r="EQ10" s="64" t="s">
        <v>68</v>
      </c>
      <c r="ER10" s="64" t="s">
        <v>6</v>
      </c>
      <c r="ES10" s="64" t="s">
        <v>5</v>
      </c>
      <c r="ET10" s="64" t="s">
        <v>68</v>
      </c>
      <c r="EU10" s="64" t="s">
        <v>6</v>
      </c>
      <c r="EV10" s="64" t="s">
        <v>5</v>
      </c>
      <c r="EW10" s="64" t="s">
        <v>68</v>
      </c>
      <c r="EX10" s="64" t="s">
        <v>6</v>
      </c>
      <c r="EY10" s="64" t="s">
        <v>5</v>
      </c>
      <c r="EZ10" s="64" t="s">
        <v>68</v>
      </c>
      <c r="FA10" s="64" t="s">
        <v>6</v>
      </c>
      <c r="FB10" s="64" t="s">
        <v>5</v>
      </c>
      <c r="FC10" s="64" t="s">
        <v>68</v>
      </c>
      <c r="FD10" s="64" t="s">
        <v>6</v>
      </c>
      <c r="FE10" s="64" t="s">
        <v>5</v>
      </c>
      <c r="FF10" s="64" t="s">
        <v>68</v>
      </c>
      <c r="FG10" s="64" t="s">
        <v>6</v>
      </c>
      <c r="FH10" s="64" t="s">
        <v>5</v>
      </c>
      <c r="FI10" s="64" t="s">
        <v>68</v>
      </c>
      <c r="FJ10" s="64" t="s">
        <v>6</v>
      </c>
      <c r="FK10" s="64" t="s">
        <v>5</v>
      </c>
      <c r="FL10" s="64" t="s">
        <v>68</v>
      </c>
      <c r="FM10" s="64" t="s">
        <v>6</v>
      </c>
      <c r="FN10" s="64" t="s">
        <v>5</v>
      </c>
      <c r="FO10" s="64" t="s">
        <v>68</v>
      </c>
      <c r="FP10" s="64" t="s">
        <v>6</v>
      </c>
      <c r="FQ10" s="64" t="s">
        <v>5</v>
      </c>
      <c r="FR10" s="64" t="s">
        <v>68</v>
      </c>
      <c r="FS10" s="64" t="s">
        <v>6</v>
      </c>
      <c r="FT10" s="64" t="s">
        <v>5</v>
      </c>
      <c r="FU10" s="64" t="s">
        <v>68</v>
      </c>
      <c r="FV10" s="64" t="s">
        <v>6</v>
      </c>
      <c r="FW10" s="64" t="s">
        <v>5</v>
      </c>
      <c r="FX10" s="64" t="s">
        <v>68</v>
      </c>
      <c r="FY10" s="64" t="s">
        <v>6</v>
      </c>
      <c r="FZ10" s="64" t="s">
        <v>5</v>
      </c>
      <c r="GA10" s="64" t="s">
        <v>68</v>
      </c>
      <c r="GB10" s="64" t="s">
        <v>6</v>
      </c>
      <c r="GC10" s="64" t="s">
        <v>5</v>
      </c>
      <c r="GD10" s="64" t="s">
        <v>68</v>
      </c>
      <c r="GE10" s="64" t="s">
        <v>6</v>
      </c>
      <c r="GF10" s="64" t="s">
        <v>5</v>
      </c>
      <c r="GG10" s="64" t="s">
        <v>68</v>
      </c>
      <c r="GH10" s="64" t="s">
        <v>6</v>
      </c>
      <c r="GI10" s="64" t="s">
        <v>5</v>
      </c>
      <c r="GJ10" s="64" t="s">
        <v>68</v>
      </c>
      <c r="GK10" s="64" t="s">
        <v>6</v>
      </c>
      <c r="GL10" s="64" t="s">
        <v>5</v>
      </c>
      <c r="GM10" s="64" t="s">
        <v>68</v>
      </c>
      <c r="GN10" s="64" t="s">
        <v>6</v>
      </c>
    </row>
    <row r="11" spans="1:196">
      <c r="A11" s="31" t="s">
        <v>8</v>
      </c>
      <c r="B11" s="32">
        <v>64864</v>
      </c>
      <c r="C11" s="32">
        <v>688191</v>
      </c>
      <c r="D11" s="32">
        <v>753055</v>
      </c>
      <c r="E11" s="32">
        <v>11530</v>
      </c>
      <c r="F11" s="32">
        <v>112995</v>
      </c>
      <c r="G11" s="32">
        <v>124525</v>
      </c>
      <c r="H11" s="32">
        <v>9432</v>
      </c>
      <c r="I11" s="32">
        <v>103677</v>
      </c>
      <c r="J11" s="32">
        <v>113109</v>
      </c>
      <c r="K11" s="32">
        <v>64419</v>
      </c>
      <c r="L11" s="32">
        <v>686626</v>
      </c>
      <c r="M11" s="32">
        <v>751045</v>
      </c>
      <c r="N11" s="33">
        <v>2.5660131327713831</v>
      </c>
      <c r="O11" s="33">
        <v>1.1291445415699375</v>
      </c>
      <c r="P11" s="33">
        <v>1.2523883389144452</v>
      </c>
      <c r="Q11" s="32">
        <v>67249</v>
      </c>
      <c r="R11" s="32">
        <v>712616</v>
      </c>
      <c r="S11" s="32">
        <v>779865</v>
      </c>
      <c r="T11" s="32">
        <v>13525</v>
      </c>
      <c r="U11" s="32">
        <v>135512</v>
      </c>
      <c r="V11" s="32">
        <v>149037</v>
      </c>
      <c r="W11" s="32">
        <v>9917</v>
      </c>
      <c r="X11" s="32">
        <v>104640</v>
      </c>
      <c r="Y11" s="32">
        <v>114557</v>
      </c>
      <c r="Z11" s="32">
        <v>64864</v>
      </c>
      <c r="AA11" s="32">
        <v>688191</v>
      </c>
      <c r="AB11" s="32">
        <v>753055</v>
      </c>
      <c r="AC11" s="33">
        <v>1.8854834731129699</v>
      </c>
      <c r="AD11" s="33">
        <v>0.93680388148057459</v>
      </c>
      <c r="AE11" s="33">
        <v>1.0185179037387693</v>
      </c>
      <c r="AF11" s="32">
        <v>67075</v>
      </c>
      <c r="AG11" s="32">
        <v>719384</v>
      </c>
      <c r="AH11" s="32">
        <v>786459</v>
      </c>
      <c r="AI11" s="32">
        <v>11615</v>
      </c>
      <c r="AJ11" s="32">
        <v>116541</v>
      </c>
      <c r="AK11" s="32">
        <v>128156</v>
      </c>
      <c r="AL11" s="32">
        <v>9877</v>
      </c>
      <c r="AM11" s="32">
        <v>105512</v>
      </c>
      <c r="AN11" s="32">
        <v>115389</v>
      </c>
      <c r="AO11" s="32">
        <v>67249</v>
      </c>
      <c r="AP11" s="32">
        <v>712616</v>
      </c>
      <c r="AQ11" s="32">
        <v>779865</v>
      </c>
      <c r="AR11" s="33">
        <v>2.8431649541257098</v>
      </c>
      <c r="AS11" s="33">
        <v>0.59793773925929106</v>
      </c>
      <c r="AT11" s="33">
        <v>0.79154725497361245</v>
      </c>
      <c r="AU11" s="32">
        <v>66983</v>
      </c>
      <c r="AV11" s="32">
        <v>717014</v>
      </c>
      <c r="AW11" s="32">
        <v>783997</v>
      </c>
      <c r="AX11" s="32">
        <v>11355</v>
      </c>
      <c r="AY11" s="32">
        <v>111636</v>
      </c>
      <c r="AZ11" s="32">
        <v>122991</v>
      </c>
      <c r="BA11" s="32">
        <v>9891</v>
      </c>
      <c r="BB11" s="32">
        <v>108417</v>
      </c>
      <c r="BC11" s="32">
        <v>118308</v>
      </c>
      <c r="BD11" s="32">
        <v>67075</v>
      </c>
      <c r="BE11" s="32">
        <v>719384</v>
      </c>
      <c r="BF11" s="32">
        <v>786459</v>
      </c>
      <c r="BG11" s="33">
        <v>2.3197912784196806</v>
      </c>
      <c r="BH11" s="33">
        <v>0.77691469368237343</v>
      </c>
      <c r="BI11" s="33">
        <v>0.90850254113692408</v>
      </c>
      <c r="BJ11" s="32">
        <v>67033</v>
      </c>
      <c r="BK11" s="32">
        <v>716353</v>
      </c>
      <c r="BL11" s="32">
        <v>783386</v>
      </c>
      <c r="BM11" s="32">
        <v>11050</v>
      </c>
      <c r="BN11" s="32">
        <v>109656</v>
      </c>
      <c r="BO11" s="32">
        <v>120706</v>
      </c>
      <c r="BP11" s="32">
        <v>10012</v>
      </c>
      <c r="BQ11" s="32">
        <v>109612</v>
      </c>
      <c r="BR11" s="32">
        <v>119624</v>
      </c>
      <c r="BS11" s="32">
        <v>66983</v>
      </c>
      <c r="BT11" s="32">
        <v>717014</v>
      </c>
      <c r="BU11" s="32">
        <v>783997</v>
      </c>
      <c r="BV11" s="33">
        <v>1.4750011196870805</v>
      </c>
      <c r="BW11" s="33">
        <v>9.8324439969088573E-2</v>
      </c>
      <c r="BX11" s="33">
        <v>0.21594470387004128</v>
      </c>
      <c r="BY11" s="32">
        <v>67549</v>
      </c>
      <c r="BZ11" s="32">
        <v>705407</v>
      </c>
      <c r="CA11" s="32">
        <v>772956</v>
      </c>
      <c r="CB11" s="32">
        <v>11388</v>
      </c>
      <c r="CC11" s="32">
        <v>107803</v>
      </c>
      <c r="CD11" s="32">
        <v>119191</v>
      </c>
      <c r="CE11" s="32">
        <v>10529</v>
      </c>
      <c r="CF11" s="32">
        <v>114136</v>
      </c>
      <c r="CG11" s="32">
        <v>124665</v>
      </c>
      <c r="CH11" s="32">
        <v>67033</v>
      </c>
      <c r="CI11" s="32">
        <v>716353</v>
      </c>
      <c r="CJ11" s="32">
        <v>783386</v>
      </c>
      <c r="CK11" s="33">
        <v>0.5116882729401917</v>
      </c>
      <c r="CL11" s="33">
        <v>0.6439562617871375</v>
      </c>
      <c r="CM11" s="33">
        <v>0.632638316232359</v>
      </c>
      <c r="CN11" s="32">
        <v>68700</v>
      </c>
      <c r="CO11" s="32">
        <v>691925</v>
      </c>
      <c r="CP11" s="32">
        <v>760625</v>
      </c>
      <c r="CQ11" s="32">
        <v>11740</v>
      </c>
      <c r="CR11" s="32">
        <v>107414</v>
      </c>
      <c r="CS11" s="32">
        <v>119154</v>
      </c>
      <c r="CT11" s="32">
        <v>10637</v>
      </c>
      <c r="CU11" s="32">
        <v>114747</v>
      </c>
      <c r="CV11" s="32">
        <v>125384</v>
      </c>
      <c r="CW11" s="32">
        <v>67549</v>
      </c>
      <c r="CX11" s="32">
        <v>705407</v>
      </c>
      <c r="CY11" s="32">
        <v>772956</v>
      </c>
      <c r="CZ11" s="33">
        <v>-7.1059527158068292E-2</v>
      </c>
      <c r="DA11" s="33">
        <v>0.87169534750860533</v>
      </c>
      <c r="DB11" s="33">
        <v>0.78930754143832216</v>
      </c>
      <c r="DC11" s="32">
        <v>66827</v>
      </c>
      <c r="DD11" s="32">
        <v>662803</v>
      </c>
      <c r="DE11" s="32">
        <v>729630</v>
      </c>
      <c r="DF11" s="32">
        <v>11618</v>
      </c>
      <c r="DG11" s="32">
        <v>107649</v>
      </c>
      <c r="DH11" s="32">
        <v>119267</v>
      </c>
      <c r="DI11" s="32">
        <v>12226</v>
      </c>
      <c r="DJ11" s="32">
        <v>133472</v>
      </c>
      <c r="DK11" s="32">
        <v>145698</v>
      </c>
      <c r="DL11" s="32">
        <v>68700</v>
      </c>
      <c r="DM11" s="32">
        <v>691925</v>
      </c>
      <c r="DN11" s="32">
        <v>760625</v>
      </c>
      <c r="DO11" s="33">
        <v>1.8413391557496328</v>
      </c>
      <c r="DP11" s="33">
        <v>0.47678577880551076</v>
      </c>
      <c r="DQ11" s="33">
        <v>0.60003286770747843</v>
      </c>
      <c r="DR11" s="32">
        <v>67104</v>
      </c>
      <c r="DS11" s="32">
        <v>651402</v>
      </c>
      <c r="DT11" s="32">
        <v>718506</v>
      </c>
      <c r="DU11" s="32">
        <v>11871</v>
      </c>
      <c r="DV11" s="32">
        <v>107582</v>
      </c>
      <c r="DW11" s="32">
        <v>119453</v>
      </c>
      <c r="DX11" s="32">
        <v>10942</v>
      </c>
      <c r="DY11" s="32">
        <v>117486</v>
      </c>
      <c r="DZ11" s="32">
        <v>128428</v>
      </c>
      <c r="EA11" s="32">
        <v>66827</v>
      </c>
      <c r="EB11" s="32">
        <v>662803</v>
      </c>
      <c r="EC11" s="32">
        <v>729630</v>
      </c>
      <c r="ED11" s="33">
        <v>0.97565355320454739</v>
      </c>
      <c r="EE11" s="33">
        <v>0.22585896563533936</v>
      </c>
      <c r="EF11" s="33">
        <v>0.29453284541479663</v>
      </c>
      <c r="EG11" s="32">
        <v>67909</v>
      </c>
      <c r="EH11" s="32">
        <v>644484</v>
      </c>
      <c r="EI11" s="32">
        <v>712393</v>
      </c>
      <c r="EJ11" s="32">
        <v>12146</v>
      </c>
      <c r="EK11" s="32">
        <v>106996</v>
      </c>
      <c r="EL11" s="32">
        <v>119142</v>
      </c>
      <c r="EM11" s="32">
        <v>10774</v>
      </c>
      <c r="EN11" s="32">
        <v>110804</v>
      </c>
      <c r="EO11" s="32">
        <v>121578</v>
      </c>
      <c r="EP11" s="32">
        <v>67104</v>
      </c>
      <c r="EQ11" s="32">
        <v>651402</v>
      </c>
      <c r="ER11" s="32">
        <v>718506</v>
      </c>
      <c r="ES11" s="33">
        <v>0.84495708154506133</v>
      </c>
      <c r="ET11" s="33">
        <v>0.47743175489175504</v>
      </c>
      <c r="EU11" s="33">
        <v>0.51175633884755767</v>
      </c>
      <c r="EV11" s="32">
        <v>69262</v>
      </c>
      <c r="EW11" s="32">
        <v>640972</v>
      </c>
      <c r="EX11" s="32">
        <v>710234</v>
      </c>
      <c r="EY11" s="32">
        <v>12444</v>
      </c>
      <c r="EZ11" s="32">
        <v>107298</v>
      </c>
      <c r="FA11" s="32">
        <v>119742</v>
      </c>
      <c r="FB11" s="32">
        <v>10470</v>
      </c>
      <c r="FC11" s="32">
        <v>106523</v>
      </c>
      <c r="FD11" s="32">
        <v>116993</v>
      </c>
      <c r="FE11" s="32">
        <v>67909</v>
      </c>
      <c r="FF11" s="32">
        <v>644484</v>
      </c>
      <c r="FG11" s="32">
        <v>712393</v>
      </c>
      <c r="FH11" s="33">
        <v>0.91445905550073814</v>
      </c>
      <c r="FI11" s="33">
        <v>0.66518330943824422</v>
      </c>
      <c r="FJ11" s="33">
        <v>0.68894556796599282</v>
      </c>
      <c r="FK11" s="32">
        <v>70671</v>
      </c>
      <c r="FL11" s="32">
        <v>640899</v>
      </c>
      <c r="FM11" s="32">
        <v>711570</v>
      </c>
      <c r="FN11" s="32">
        <v>12638</v>
      </c>
      <c r="FO11" s="32">
        <v>106544</v>
      </c>
      <c r="FP11" s="32">
        <v>119182</v>
      </c>
      <c r="FQ11" s="32">
        <v>10745</v>
      </c>
      <c r="FR11" s="32">
        <v>104651</v>
      </c>
      <c r="FS11" s="32">
        <v>115396</v>
      </c>
      <c r="FT11" s="32">
        <v>69262</v>
      </c>
      <c r="FU11" s="32">
        <v>640972</v>
      </c>
      <c r="FV11" s="32">
        <v>710234</v>
      </c>
      <c r="FW11" s="33">
        <v>0.6987958765268143</v>
      </c>
      <c r="FX11" s="33">
        <v>0.30672166646904531</v>
      </c>
      <c r="FY11" s="33">
        <v>0.34495673256983439</v>
      </c>
      <c r="FZ11" s="32">
        <v>70675</v>
      </c>
      <c r="GA11" s="32">
        <v>637364</v>
      </c>
      <c r="GB11" s="32">
        <v>708039</v>
      </c>
      <c r="GC11" s="32">
        <v>12546</v>
      </c>
      <c r="GD11" s="32">
        <v>104368</v>
      </c>
      <c r="GE11" s="32">
        <v>116914</v>
      </c>
      <c r="GF11" s="32">
        <v>11008</v>
      </c>
      <c r="GG11" s="32">
        <v>104166</v>
      </c>
      <c r="GH11" s="32">
        <v>115174</v>
      </c>
      <c r="GI11" s="32">
        <v>70671</v>
      </c>
      <c r="GJ11" s="32">
        <v>640899</v>
      </c>
      <c r="GK11" s="32">
        <v>711570</v>
      </c>
      <c r="GL11" s="33">
        <v>2.1706216128256286</v>
      </c>
      <c r="GM11" s="33">
        <v>0.5830871947061862</v>
      </c>
      <c r="GN11" s="33">
        <v>0.74075635566423548</v>
      </c>
    </row>
    <row r="12" spans="1:196">
      <c r="A12" s="28" t="s">
        <v>9</v>
      </c>
      <c r="B12" s="29">
        <v>143</v>
      </c>
      <c r="C12" s="29">
        <v>11576</v>
      </c>
      <c r="D12" s="29">
        <v>11719</v>
      </c>
      <c r="E12" s="29">
        <v>20</v>
      </c>
      <c r="F12" s="29">
        <v>1890</v>
      </c>
      <c r="G12" s="29">
        <v>1910</v>
      </c>
      <c r="H12" s="29">
        <v>22</v>
      </c>
      <c r="I12" s="29">
        <v>1711</v>
      </c>
      <c r="J12" s="29">
        <v>1733</v>
      </c>
      <c r="K12" s="29">
        <v>156</v>
      </c>
      <c r="L12" s="29">
        <v>11560</v>
      </c>
      <c r="M12" s="29">
        <v>11716</v>
      </c>
      <c r="N12" s="30">
        <v>7.0512820512820484</v>
      </c>
      <c r="O12" s="30">
        <v>1.4100346020761267</v>
      </c>
      <c r="P12" s="30">
        <v>1.4851485148514865</v>
      </c>
      <c r="Q12" s="29">
        <v>143</v>
      </c>
      <c r="R12" s="29">
        <v>12026</v>
      </c>
      <c r="S12" s="29">
        <v>12169</v>
      </c>
      <c r="T12" s="29">
        <v>30</v>
      </c>
      <c r="U12" s="29">
        <v>2280</v>
      </c>
      <c r="V12" s="29">
        <v>2310</v>
      </c>
      <c r="W12" s="29">
        <v>21</v>
      </c>
      <c r="X12" s="29">
        <v>1723</v>
      </c>
      <c r="Y12" s="29">
        <v>1744</v>
      </c>
      <c r="Z12" s="29">
        <v>143</v>
      </c>
      <c r="AA12" s="29">
        <v>11576</v>
      </c>
      <c r="AB12" s="29">
        <v>11719</v>
      </c>
      <c r="AC12" s="30">
        <v>6.2937062937062915</v>
      </c>
      <c r="AD12" s="30">
        <v>0.92432619212162725</v>
      </c>
      <c r="AE12" s="30">
        <v>0.98984554996159879</v>
      </c>
      <c r="AF12" s="29">
        <v>140</v>
      </c>
      <c r="AG12" s="29">
        <v>11970</v>
      </c>
      <c r="AH12" s="29">
        <v>12110</v>
      </c>
      <c r="AI12" s="29">
        <v>23</v>
      </c>
      <c r="AJ12" s="29">
        <v>1825</v>
      </c>
      <c r="AK12" s="29">
        <v>1848</v>
      </c>
      <c r="AL12" s="29">
        <v>21</v>
      </c>
      <c r="AM12" s="29">
        <v>1757</v>
      </c>
      <c r="AN12" s="29">
        <v>1778</v>
      </c>
      <c r="AO12" s="29">
        <v>143</v>
      </c>
      <c r="AP12" s="29">
        <v>12026</v>
      </c>
      <c r="AQ12" s="29">
        <v>12169</v>
      </c>
      <c r="AR12" s="30">
        <v>3.4965034965035002</v>
      </c>
      <c r="AS12" s="30">
        <v>1.0310992848827527</v>
      </c>
      <c r="AT12" s="30">
        <v>1.0600706713780883</v>
      </c>
      <c r="AU12" s="29">
        <v>115</v>
      </c>
      <c r="AV12" s="29">
        <v>11894</v>
      </c>
      <c r="AW12" s="29">
        <v>12009</v>
      </c>
      <c r="AX12" s="29">
        <v>16</v>
      </c>
      <c r="AY12" s="29">
        <v>1917</v>
      </c>
      <c r="AZ12" s="29">
        <v>1933</v>
      </c>
      <c r="BA12" s="29">
        <v>21</v>
      </c>
      <c r="BB12" s="29">
        <v>1820</v>
      </c>
      <c r="BC12" s="29">
        <v>1841</v>
      </c>
      <c r="BD12" s="29">
        <v>140</v>
      </c>
      <c r="BE12" s="29">
        <v>11970</v>
      </c>
      <c r="BF12" s="29">
        <v>12110</v>
      </c>
      <c r="BG12" s="30">
        <v>14.28571428571429</v>
      </c>
      <c r="BH12" s="30">
        <v>1.4452798663324939</v>
      </c>
      <c r="BI12" s="30">
        <v>1.5937241948802638</v>
      </c>
      <c r="BJ12" s="29">
        <v>115</v>
      </c>
      <c r="BK12" s="29">
        <v>11713</v>
      </c>
      <c r="BL12" s="29">
        <v>11828</v>
      </c>
      <c r="BM12" s="29">
        <v>21</v>
      </c>
      <c r="BN12" s="29">
        <v>1782</v>
      </c>
      <c r="BO12" s="29">
        <v>1803</v>
      </c>
      <c r="BP12" s="29">
        <v>15</v>
      </c>
      <c r="BQ12" s="29">
        <v>1856</v>
      </c>
      <c r="BR12" s="29">
        <v>1871</v>
      </c>
      <c r="BS12" s="29">
        <v>115</v>
      </c>
      <c r="BT12" s="29">
        <v>11894</v>
      </c>
      <c r="BU12" s="29">
        <v>12009</v>
      </c>
      <c r="BV12" s="30">
        <v>5.2173913043478297</v>
      </c>
      <c r="BW12" s="30">
        <v>0.89961325037833939</v>
      </c>
      <c r="BX12" s="30">
        <v>0.94096094595720325</v>
      </c>
      <c r="BY12" s="29">
        <v>106</v>
      </c>
      <c r="BZ12" s="29">
        <v>11439</v>
      </c>
      <c r="CA12" s="29">
        <v>11545</v>
      </c>
      <c r="CB12" s="29">
        <v>16</v>
      </c>
      <c r="CC12" s="29">
        <v>1791</v>
      </c>
      <c r="CD12" s="29">
        <v>1807</v>
      </c>
      <c r="CE12" s="29">
        <v>22</v>
      </c>
      <c r="CF12" s="29">
        <v>1952</v>
      </c>
      <c r="CG12" s="29">
        <v>1974</v>
      </c>
      <c r="CH12" s="29">
        <v>115</v>
      </c>
      <c r="CI12" s="29">
        <v>11713</v>
      </c>
      <c r="CJ12" s="29">
        <v>11828</v>
      </c>
      <c r="CK12" s="30">
        <v>2.6086956521739091</v>
      </c>
      <c r="CL12" s="30">
        <v>0.96474003244259032</v>
      </c>
      <c r="CM12" s="30">
        <v>0.98072370645925222</v>
      </c>
      <c r="CN12" s="29">
        <v>113</v>
      </c>
      <c r="CO12" s="29">
        <v>11159</v>
      </c>
      <c r="CP12" s="29">
        <v>11272</v>
      </c>
      <c r="CQ12" s="29">
        <v>23</v>
      </c>
      <c r="CR12" s="29">
        <v>1733</v>
      </c>
      <c r="CS12" s="29">
        <v>1756</v>
      </c>
      <c r="CT12" s="29">
        <v>14</v>
      </c>
      <c r="CU12" s="29">
        <v>1902</v>
      </c>
      <c r="CV12" s="29">
        <v>1916</v>
      </c>
      <c r="CW12" s="29">
        <v>106</v>
      </c>
      <c r="CX12" s="29">
        <v>11439</v>
      </c>
      <c r="CY12" s="29">
        <v>11545</v>
      </c>
      <c r="CZ12" s="30">
        <v>1.8867924528301883</v>
      </c>
      <c r="DA12" s="30">
        <v>0.97036454235509551</v>
      </c>
      <c r="DB12" s="30">
        <v>0.97877869207448898</v>
      </c>
      <c r="DC12" s="29">
        <v>97</v>
      </c>
      <c r="DD12" s="29">
        <v>10748</v>
      </c>
      <c r="DE12" s="29">
        <v>10845</v>
      </c>
      <c r="DF12" s="29">
        <v>13</v>
      </c>
      <c r="DG12" s="29">
        <v>1857</v>
      </c>
      <c r="DH12" s="29">
        <v>1870</v>
      </c>
      <c r="DI12" s="29">
        <v>25</v>
      </c>
      <c r="DJ12" s="29">
        <v>2211</v>
      </c>
      <c r="DK12" s="29">
        <v>2236</v>
      </c>
      <c r="DL12" s="29">
        <v>113</v>
      </c>
      <c r="DM12" s="29">
        <v>11159</v>
      </c>
      <c r="DN12" s="29">
        <v>11272</v>
      </c>
      <c r="DO12" s="30">
        <v>3.539823008849563</v>
      </c>
      <c r="DP12" s="30">
        <v>0.5107984586432468</v>
      </c>
      <c r="DQ12" s="30">
        <v>0.54116394606104068</v>
      </c>
      <c r="DR12" s="29">
        <v>113</v>
      </c>
      <c r="DS12" s="29">
        <v>10697</v>
      </c>
      <c r="DT12" s="29">
        <v>10810</v>
      </c>
      <c r="DU12" s="29">
        <v>28</v>
      </c>
      <c r="DV12" s="29">
        <v>1823</v>
      </c>
      <c r="DW12" s="29">
        <v>1851</v>
      </c>
      <c r="DX12" s="29">
        <v>13</v>
      </c>
      <c r="DY12" s="29">
        <v>1830</v>
      </c>
      <c r="DZ12" s="29">
        <v>1843</v>
      </c>
      <c r="EA12" s="29">
        <v>97</v>
      </c>
      <c r="EB12" s="29">
        <v>10748</v>
      </c>
      <c r="EC12" s="29">
        <v>10845</v>
      </c>
      <c r="ED12" s="30">
        <v>-1.0309278350515427</v>
      </c>
      <c r="EE12" s="30">
        <v>0.4093784890212171</v>
      </c>
      <c r="EF12" s="30">
        <v>0.39649608114338264</v>
      </c>
      <c r="EG12" s="29">
        <v>125</v>
      </c>
      <c r="EH12" s="29">
        <v>10549</v>
      </c>
      <c r="EI12" s="29">
        <v>10674</v>
      </c>
      <c r="EJ12" s="29">
        <v>23</v>
      </c>
      <c r="EK12" s="29">
        <v>1755</v>
      </c>
      <c r="EL12" s="29">
        <v>1778</v>
      </c>
      <c r="EM12" s="29">
        <v>12</v>
      </c>
      <c r="EN12" s="29">
        <v>1802</v>
      </c>
      <c r="EO12" s="29">
        <v>1814</v>
      </c>
      <c r="EP12" s="29">
        <v>113</v>
      </c>
      <c r="EQ12" s="29">
        <v>10697</v>
      </c>
      <c r="ER12" s="29">
        <v>10810</v>
      </c>
      <c r="ES12" s="30">
        <v>-0.88495575221239076</v>
      </c>
      <c r="ET12" s="30">
        <v>0.94418995980181109</v>
      </c>
      <c r="EU12" s="30">
        <v>0.9250693802035137</v>
      </c>
      <c r="EV12" s="29">
        <v>141</v>
      </c>
      <c r="EW12" s="29">
        <v>10661</v>
      </c>
      <c r="EX12" s="29">
        <v>10802</v>
      </c>
      <c r="EY12" s="29">
        <v>35</v>
      </c>
      <c r="EZ12" s="29">
        <v>1830</v>
      </c>
      <c r="FA12" s="29">
        <v>1865</v>
      </c>
      <c r="FB12" s="29">
        <v>24</v>
      </c>
      <c r="FC12" s="29">
        <v>1682</v>
      </c>
      <c r="FD12" s="29">
        <v>1706</v>
      </c>
      <c r="FE12" s="29">
        <v>125</v>
      </c>
      <c r="FF12" s="29">
        <v>10549</v>
      </c>
      <c r="FG12" s="29">
        <v>10674</v>
      </c>
      <c r="FH12" s="30">
        <v>-4.0000000000000036</v>
      </c>
      <c r="FI12" s="30">
        <v>0.34126457484121575</v>
      </c>
      <c r="FJ12" s="30">
        <v>0.29042533258384351</v>
      </c>
      <c r="FK12" s="29">
        <v>147</v>
      </c>
      <c r="FL12" s="29">
        <v>10724</v>
      </c>
      <c r="FM12" s="29">
        <v>10871</v>
      </c>
      <c r="FN12" s="29">
        <v>24</v>
      </c>
      <c r="FO12" s="29">
        <v>1830</v>
      </c>
      <c r="FP12" s="29">
        <v>1854</v>
      </c>
      <c r="FQ12" s="29">
        <v>12</v>
      </c>
      <c r="FR12" s="29">
        <v>1700</v>
      </c>
      <c r="FS12" s="29">
        <v>1712</v>
      </c>
      <c r="FT12" s="29">
        <v>141</v>
      </c>
      <c r="FU12" s="29">
        <v>10661</v>
      </c>
      <c r="FV12" s="29">
        <v>10802</v>
      </c>
      <c r="FW12" s="30">
        <v>4.2553191489361648</v>
      </c>
      <c r="FX12" s="30">
        <v>0.62845886877404</v>
      </c>
      <c r="FY12" s="30">
        <v>0.67580077763377266</v>
      </c>
      <c r="FZ12" s="29">
        <v>156</v>
      </c>
      <c r="GA12" s="29">
        <v>10702</v>
      </c>
      <c r="GB12" s="29">
        <v>10858</v>
      </c>
      <c r="GC12" s="29">
        <v>38</v>
      </c>
      <c r="GD12" s="29">
        <v>1690</v>
      </c>
      <c r="GE12" s="29">
        <v>1728</v>
      </c>
      <c r="GF12" s="29">
        <v>22</v>
      </c>
      <c r="GG12" s="29">
        <v>1687</v>
      </c>
      <c r="GH12" s="29">
        <v>1709</v>
      </c>
      <c r="GI12" s="29">
        <v>147</v>
      </c>
      <c r="GJ12" s="29">
        <v>10724</v>
      </c>
      <c r="GK12" s="29">
        <v>10871</v>
      </c>
      <c r="GL12" s="30">
        <v>4.7619047619047619</v>
      </c>
      <c r="GM12" s="30">
        <v>0.23312196941439761</v>
      </c>
      <c r="GN12" s="30">
        <v>0.29436114432894855</v>
      </c>
    </row>
    <row r="13" spans="1:196">
      <c r="A13" s="28" t="s">
        <v>10</v>
      </c>
      <c r="B13" s="29">
        <v>679</v>
      </c>
      <c r="C13" s="29">
        <v>13436</v>
      </c>
      <c r="D13" s="29">
        <v>14115</v>
      </c>
      <c r="E13" s="29">
        <v>105</v>
      </c>
      <c r="F13" s="29">
        <v>2141</v>
      </c>
      <c r="G13" s="29">
        <v>2246</v>
      </c>
      <c r="H13" s="29">
        <v>71</v>
      </c>
      <c r="I13" s="29">
        <v>2141</v>
      </c>
      <c r="J13" s="29">
        <v>2212</v>
      </c>
      <c r="K13" s="29">
        <v>646</v>
      </c>
      <c r="L13" s="29">
        <v>13584</v>
      </c>
      <c r="M13" s="29">
        <v>14230</v>
      </c>
      <c r="N13" s="30">
        <v>0.15479876160990891</v>
      </c>
      <c r="O13" s="30">
        <v>1.0895170789163688</v>
      </c>
      <c r="P13" s="30">
        <v>1.0470836261419536</v>
      </c>
      <c r="Q13" s="29">
        <v>699</v>
      </c>
      <c r="R13" s="29">
        <v>13918</v>
      </c>
      <c r="S13" s="29">
        <v>14617</v>
      </c>
      <c r="T13" s="29">
        <v>150</v>
      </c>
      <c r="U13" s="29">
        <v>2739</v>
      </c>
      <c r="V13" s="29">
        <v>2889</v>
      </c>
      <c r="W13" s="29">
        <v>110</v>
      </c>
      <c r="X13" s="29">
        <v>2118</v>
      </c>
      <c r="Y13" s="29">
        <v>2228</v>
      </c>
      <c r="Z13" s="29">
        <v>679</v>
      </c>
      <c r="AA13" s="29">
        <v>13436</v>
      </c>
      <c r="AB13" s="29">
        <v>14115</v>
      </c>
      <c r="AC13" s="30">
        <v>2.945508100147276</v>
      </c>
      <c r="AD13" s="30">
        <v>1.0345340875260511</v>
      </c>
      <c r="AE13" s="30">
        <v>1.1264612114771477</v>
      </c>
      <c r="AF13" s="29">
        <v>678</v>
      </c>
      <c r="AG13" s="29">
        <v>13738</v>
      </c>
      <c r="AH13" s="29">
        <v>14416</v>
      </c>
      <c r="AI13" s="29">
        <v>102</v>
      </c>
      <c r="AJ13" s="29">
        <v>2107</v>
      </c>
      <c r="AK13" s="29">
        <v>2209</v>
      </c>
      <c r="AL13" s="29">
        <v>100</v>
      </c>
      <c r="AM13" s="29">
        <v>2115</v>
      </c>
      <c r="AN13" s="29">
        <v>2215</v>
      </c>
      <c r="AO13" s="29">
        <v>699</v>
      </c>
      <c r="AP13" s="29">
        <v>13918</v>
      </c>
      <c r="AQ13" s="29">
        <v>14617</v>
      </c>
      <c r="AR13" s="30">
        <v>3.2904148783977072</v>
      </c>
      <c r="AS13" s="30">
        <v>1.235809742779137</v>
      </c>
      <c r="AT13" s="30">
        <v>1.334063077238834</v>
      </c>
      <c r="AU13" s="29">
        <v>638</v>
      </c>
      <c r="AV13" s="29">
        <v>13537</v>
      </c>
      <c r="AW13" s="29">
        <v>14175</v>
      </c>
      <c r="AX13" s="29">
        <v>118</v>
      </c>
      <c r="AY13" s="29">
        <v>2119</v>
      </c>
      <c r="AZ13" s="29">
        <v>2237</v>
      </c>
      <c r="BA13" s="29">
        <v>123</v>
      </c>
      <c r="BB13" s="29">
        <v>2199</v>
      </c>
      <c r="BC13" s="29">
        <v>2322</v>
      </c>
      <c r="BD13" s="29">
        <v>678</v>
      </c>
      <c r="BE13" s="29">
        <v>13738</v>
      </c>
      <c r="BF13" s="29">
        <v>14416</v>
      </c>
      <c r="BG13" s="30">
        <v>5.1622418879056049</v>
      </c>
      <c r="BH13" s="30">
        <v>0.88076867084000421</v>
      </c>
      <c r="BI13" s="30">
        <v>1.0821309655937861</v>
      </c>
      <c r="BJ13" s="29">
        <v>624</v>
      </c>
      <c r="BK13" s="29">
        <v>13365</v>
      </c>
      <c r="BL13" s="29">
        <v>13989</v>
      </c>
      <c r="BM13" s="29">
        <v>104</v>
      </c>
      <c r="BN13" s="29">
        <v>2034</v>
      </c>
      <c r="BO13" s="29">
        <v>2138</v>
      </c>
      <c r="BP13" s="29">
        <v>99</v>
      </c>
      <c r="BQ13" s="29">
        <v>2069</v>
      </c>
      <c r="BR13" s="29">
        <v>2168</v>
      </c>
      <c r="BS13" s="29">
        <v>638</v>
      </c>
      <c r="BT13" s="29">
        <v>13537</v>
      </c>
      <c r="BU13" s="29">
        <v>14175</v>
      </c>
      <c r="BV13" s="30">
        <v>2.9780564263322873</v>
      </c>
      <c r="BW13" s="30">
        <v>1.0120410726157991</v>
      </c>
      <c r="BX13" s="30">
        <v>1.1005291005291018</v>
      </c>
      <c r="BY13" s="29">
        <v>604</v>
      </c>
      <c r="BZ13" s="29">
        <v>13002</v>
      </c>
      <c r="CA13" s="29">
        <v>13606</v>
      </c>
      <c r="CB13" s="29">
        <v>100</v>
      </c>
      <c r="CC13" s="29">
        <v>1942</v>
      </c>
      <c r="CD13" s="29">
        <v>2042</v>
      </c>
      <c r="CE13" s="29">
        <v>108</v>
      </c>
      <c r="CF13" s="29">
        <v>2189</v>
      </c>
      <c r="CG13" s="29">
        <v>2297</v>
      </c>
      <c r="CH13" s="29">
        <v>624</v>
      </c>
      <c r="CI13" s="29">
        <v>13365</v>
      </c>
      <c r="CJ13" s="29">
        <v>13989</v>
      </c>
      <c r="CK13" s="30">
        <v>1.9230769230769273</v>
      </c>
      <c r="CL13" s="30">
        <v>0.8679386457164262</v>
      </c>
      <c r="CM13" s="30">
        <v>0.91500464650796642</v>
      </c>
      <c r="CN13" s="29">
        <v>599</v>
      </c>
      <c r="CO13" s="29">
        <v>12760</v>
      </c>
      <c r="CP13" s="29">
        <v>13359</v>
      </c>
      <c r="CQ13" s="29">
        <v>113</v>
      </c>
      <c r="CR13" s="29">
        <v>2009</v>
      </c>
      <c r="CS13" s="29">
        <v>2122</v>
      </c>
      <c r="CT13" s="29">
        <v>89</v>
      </c>
      <c r="CU13" s="29">
        <v>2105</v>
      </c>
      <c r="CV13" s="29">
        <v>2194</v>
      </c>
      <c r="CW13" s="29">
        <v>604</v>
      </c>
      <c r="CX13" s="29">
        <v>13002</v>
      </c>
      <c r="CY13" s="29">
        <v>13606</v>
      </c>
      <c r="CZ13" s="30">
        <v>4.801324503311255</v>
      </c>
      <c r="DA13" s="30">
        <v>1.1229041685894448</v>
      </c>
      <c r="DB13" s="30">
        <v>1.2861972659120924</v>
      </c>
      <c r="DC13" s="29">
        <v>586</v>
      </c>
      <c r="DD13" s="29">
        <v>11942</v>
      </c>
      <c r="DE13" s="29">
        <v>12528</v>
      </c>
      <c r="DF13" s="29">
        <v>114</v>
      </c>
      <c r="DG13" s="29">
        <v>1894</v>
      </c>
      <c r="DH13" s="29">
        <v>2008</v>
      </c>
      <c r="DI13" s="29">
        <v>114</v>
      </c>
      <c r="DJ13" s="29">
        <v>2516</v>
      </c>
      <c r="DK13" s="29">
        <v>2630</v>
      </c>
      <c r="DL13" s="29">
        <v>599</v>
      </c>
      <c r="DM13" s="29">
        <v>12760</v>
      </c>
      <c r="DN13" s="29">
        <v>13359</v>
      </c>
      <c r="DO13" s="30">
        <v>2.1702838063439089</v>
      </c>
      <c r="DP13" s="30">
        <v>1.5360501567398099</v>
      </c>
      <c r="DQ13" s="30">
        <v>1.564488359907179</v>
      </c>
      <c r="DR13" s="29">
        <v>589</v>
      </c>
      <c r="DS13" s="29">
        <v>11689</v>
      </c>
      <c r="DT13" s="29">
        <v>12278</v>
      </c>
      <c r="DU13" s="29">
        <v>116</v>
      </c>
      <c r="DV13" s="29">
        <v>1944</v>
      </c>
      <c r="DW13" s="29">
        <v>2060</v>
      </c>
      <c r="DX13" s="29">
        <v>80</v>
      </c>
      <c r="DY13" s="29">
        <v>2070</v>
      </c>
      <c r="DZ13" s="29">
        <v>2150</v>
      </c>
      <c r="EA13" s="29">
        <v>586</v>
      </c>
      <c r="EB13" s="29">
        <v>11942</v>
      </c>
      <c r="EC13" s="29">
        <v>12528</v>
      </c>
      <c r="ED13" s="30">
        <v>5.6313993174061387</v>
      </c>
      <c r="EE13" s="30">
        <v>1.0634734550326597</v>
      </c>
      <c r="EF13" s="30">
        <v>1.2771392081736943</v>
      </c>
      <c r="EG13" s="29">
        <v>580</v>
      </c>
      <c r="EH13" s="29">
        <v>11376</v>
      </c>
      <c r="EI13" s="29">
        <v>11956</v>
      </c>
      <c r="EJ13" s="29">
        <v>97</v>
      </c>
      <c r="EK13" s="29">
        <v>1908</v>
      </c>
      <c r="EL13" s="29">
        <v>2005</v>
      </c>
      <c r="EM13" s="29">
        <v>100</v>
      </c>
      <c r="EN13" s="29">
        <v>2034</v>
      </c>
      <c r="EO13" s="29">
        <v>2134</v>
      </c>
      <c r="EP13" s="29">
        <v>589</v>
      </c>
      <c r="EQ13" s="29">
        <v>11689</v>
      </c>
      <c r="ER13" s="29">
        <v>12278</v>
      </c>
      <c r="ES13" s="30">
        <v>1.018675721561968</v>
      </c>
      <c r="ET13" s="30">
        <v>1.5997946787578043</v>
      </c>
      <c r="EU13" s="30">
        <v>1.5719172503665058</v>
      </c>
      <c r="EV13" s="29">
        <v>608</v>
      </c>
      <c r="EW13" s="29">
        <v>11471</v>
      </c>
      <c r="EX13" s="29">
        <v>12079</v>
      </c>
      <c r="EY13" s="29">
        <v>102</v>
      </c>
      <c r="EZ13" s="29">
        <v>1934</v>
      </c>
      <c r="FA13" s="29">
        <v>2036</v>
      </c>
      <c r="FB13" s="29">
        <v>86</v>
      </c>
      <c r="FC13" s="29">
        <v>1935</v>
      </c>
      <c r="FD13" s="29">
        <v>2021</v>
      </c>
      <c r="FE13" s="29">
        <v>580</v>
      </c>
      <c r="FF13" s="29">
        <v>11376</v>
      </c>
      <c r="FG13" s="29">
        <v>11956</v>
      </c>
      <c r="FH13" s="30">
        <v>-2.0689655172413834</v>
      </c>
      <c r="FI13" s="30">
        <v>-0.84388185654007408</v>
      </c>
      <c r="FJ13" s="30">
        <v>-0.90331214452994413</v>
      </c>
      <c r="FK13" s="29">
        <v>615</v>
      </c>
      <c r="FL13" s="29">
        <v>11423</v>
      </c>
      <c r="FM13" s="29">
        <v>12038</v>
      </c>
      <c r="FN13" s="29">
        <v>114</v>
      </c>
      <c r="FO13" s="29">
        <v>1800</v>
      </c>
      <c r="FP13" s="29">
        <v>1914</v>
      </c>
      <c r="FQ13" s="29">
        <v>83</v>
      </c>
      <c r="FR13" s="29">
        <v>1855</v>
      </c>
      <c r="FS13" s="29">
        <v>1938</v>
      </c>
      <c r="FT13" s="29">
        <v>608</v>
      </c>
      <c r="FU13" s="29">
        <v>11471</v>
      </c>
      <c r="FV13" s="29">
        <v>12079</v>
      </c>
      <c r="FW13" s="30">
        <v>3.9473684210526327</v>
      </c>
      <c r="FX13" s="30">
        <v>-6.1023450440234051E-2</v>
      </c>
      <c r="FY13" s="30">
        <v>0.140740127493999</v>
      </c>
      <c r="FZ13" s="29">
        <v>587</v>
      </c>
      <c r="GA13" s="29">
        <v>11209</v>
      </c>
      <c r="GB13" s="29">
        <v>11796</v>
      </c>
      <c r="GC13" s="29">
        <v>94</v>
      </c>
      <c r="GD13" s="29">
        <v>1862</v>
      </c>
      <c r="GE13" s="29">
        <v>1956</v>
      </c>
      <c r="GF13" s="29">
        <v>106</v>
      </c>
      <c r="GG13" s="29">
        <v>1912</v>
      </c>
      <c r="GH13" s="29">
        <v>2018</v>
      </c>
      <c r="GI13" s="29">
        <v>615</v>
      </c>
      <c r="GJ13" s="29">
        <v>11423</v>
      </c>
      <c r="GK13" s="29">
        <v>12038</v>
      </c>
      <c r="GL13" s="30">
        <v>2.6016260162601625</v>
      </c>
      <c r="GM13" s="30">
        <v>1.4356999037030553</v>
      </c>
      <c r="GN13" s="30">
        <v>1.4952649941850806</v>
      </c>
    </row>
    <row r="14" spans="1:196">
      <c r="A14" s="28" t="s">
        <v>11</v>
      </c>
      <c r="B14" s="29">
        <v>1355</v>
      </c>
      <c r="C14" s="29">
        <v>23277</v>
      </c>
      <c r="D14" s="29">
        <v>24632</v>
      </c>
      <c r="E14" s="29">
        <v>232</v>
      </c>
      <c r="F14" s="29">
        <v>3840</v>
      </c>
      <c r="G14" s="29">
        <v>4072</v>
      </c>
      <c r="H14" s="29">
        <v>222</v>
      </c>
      <c r="I14" s="29">
        <v>3478</v>
      </c>
      <c r="J14" s="29">
        <v>3700</v>
      </c>
      <c r="K14" s="29">
        <v>1411</v>
      </c>
      <c r="L14" s="29">
        <v>23303</v>
      </c>
      <c r="M14" s="29">
        <v>24714</v>
      </c>
      <c r="N14" s="30">
        <v>4.6775336640680347</v>
      </c>
      <c r="O14" s="30">
        <v>1.6650216710294763</v>
      </c>
      <c r="P14" s="30">
        <v>1.8370154568260855</v>
      </c>
      <c r="Q14" s="29">
        <v>1419</v>
      </c>
      <c r="R14" s="29">
        <v>23880</v>
      </c>
      <c r="S14" s="29">
        <v>25299</v>
      </c>
      <c r="T14" s="29">
        <v>283</v>
      </c>
      <c r="U14" s="29">
        <v>4303</v>
      </c>
      <c r="V14" s="29">
        <v>4586</v>
      </c>
      <c r="W14" s="29">
        <v>218</v>
      </c>
      <c r="X14" s="29">
        <v>3524</v>
      </c>
      <c r="Y14" s="29">
        <v>3742</v>
      </c>
      <c r="Z14" s="29">
        <v>1355</v>
      </c>
      <c r="AA14" s="29">
        <v>23277</v>
      </c>
      <c r="AB14" s="29">
        <v>24632</v>
      </c>
      <c r="AC14" s="30">
        <v>7.3800738007379074E-2</v>
      </c>
      <c r="AD14" s="30">
        <v>0.75611118271254885</v>
      </c>
      <c r="AE14" s="30">
        <v>0.71857746021435354</v>
      </c>
      <c r="AF14" s="29">
        <v>1495</v>
      </c>
      <c r="AG14" s="29">
        <v>24070</v>
      </c>
      <c r="AH14" s="29">
        <v>25565</v>
      </c>
      <c r="AI14" s="29">
        <v>262</v>
      </c>
      <c r="AJ14" s="29">
        <v>3958</v>
      </c>
      <c r="AK14" s="29">
        <v>4220</v>
      </c>
      <c r="AL14" s="29">
        <v>209</v>
      </c>
      <c r="AM14" s="29">
        <v>3656</v>
      </c>
      <c r="AN14" s="29">
        <v>3865</v>
      </c>
      <c r="AO14" s="29">
        <v>1419</v>
      </c>
      <c r="AP14" s="29">
        <v>23880</v>
      </c>
      <c r="AQ14" s="29">
        <v>25299</v>
      </c>
      <c r="AR14" s="30">
        <v>-1.6208597603946551</v>
      </c>
      <c r="AS14" s="30">
        <v>0.46901172529313362</v>
      </c>
      <c r="AT14" s="30">
        <v>0.35179256097078726</v>
      </c>
      <c r="AU14" s="29">
        <v>1510</v>
      </c>
      <c r="AV14" s="29">
        <v>23891</v>
      </c>
      <c r="AW14" s="29">
        <v>25401</v>
      </c>
      <c r="AX14" s="29">
        <v>258</v>
      </c>
      <c r="AY14" s="29">
        <v>3616</v>
      </c>
      <c r="AZ14" s="29">
        <v>3874</v>
      </c>
      <c r="BA14" s="29">
        <v>189</v>
      </c>
      <c r="BB14" s="29">
        <v>3585</v>
      </c>
      <c r="BC14" s="29">
        <v>3774</v>
      </c>
      <c r="BD14" s="29">
        <v>1495</v>
      </c>
      <c r="BE14" s="29">
        <v>24070</v>
      </c>
      <c r="BF14" s="29">
        <v>25565</v>
      </c>
      <c r="BG14" s="30">
        <v>3.6120401337792596</v>
      </c>
      <c r="BH14" s="30">
        <v>0.87245533859576785</v>
      </c>
      <c r="BI14" s="30">
        <v>1.0326618423626033</v>
      </c>
      <c r="BJ14" s="29">
        <v>1541</v>
      </c>
      <c r="BK14" s="29">
        <v>23586</v>
      </c>
      <c r="BL14" s="29">
        <v>25127</v>
      </c>
      <c r="BM14" s="29">
        <v>274</v>
      </c>
      <c r="BN14" s="29">
        <v>3488</v>
      </c>
      <c r="BO14" s="29">
        <v>3762</v>
      </c>
      <c r="BP14" s="29">
        <v>238</v>
      </c>
      <c r="BQ14" s="29">
        <v>3676</v>
      </c>
      <c r="BR14" s="29">
        <v>3914</v>
      </c>
      <c r="BS14" s="29">
        <v>1510</v>
      </c>
      <c r="BT14" s="29">
        <v>23891</v>
      </c>
      <c r="BU14" s="29">
        <v>25401</v>
      </c>
      <c r="BV14" s="30">
        <v>0.33112582781457123</v>
      </c>
      <c r="BW14" s="30">
        <v>0.4897241639110983</v>
      </c>
      <c r="BX14" s="30">
        <v>0.4802960513365595</v>
      </c>
      <c r="BY14" s="29">
        <v>1446</v>
      </c>
      <c r="BZ14" s="29">
        <v>22948</v>
      </c>
      <c r="CA14" s="29">
        <v>24394</v>
      </c>
      <c r="CB14" s="29">
        <v>236</v>
      </c>
      <c r="CC14" s="29">
        <v>3437</v>
      </c>
      <c r="CD14" s="29">
        <v>3673</v>
      </c>
      <c r="CE14" s="29">
        <v>221</v>
      </c>
      <c r="CF14" s="29">
        <v>3980</v>
      </c>
      <c r="CG14" s="29">
        <v>4201</v>
      </c>
      <c r="CH14" s="29">
        <v>1541</v>
      </c>
      <c r="CI14" s="29">
        <v>23586</v>
      </c>
      <c r="CJ14" s="29">
        <v>25127</v>
      </c>
      <c r="CK14" s="30">
        <v>7.138221933809219</v>
      </c>
      <c r="CL14" s="30">
        <v>0.40278131094717562</v>
      </c>
      <c r="CM14" s="30">
        <v>0.81585545429219142</v>
      </c>
      <c r="CN14" s="29">
        <v>1691</v>
      </c>
      <c r="CO14" s="29">
        <v>22227</v>
      </c>
      <c r="CP14" s="29">
        <v>23918</v>
      </c>
      <c r="CQ14" s="29">
        <v>271</v>
      </c>
      <c r="CR14" s="29">
        <v>3510</v>
      </c>
      <c r="CS14" s="29">
        <v>3781</v>
      </c>
      <c r="CT14" s="29">
        <v>231</v>
      </c>
      <c r="CU14" s="29">
        <v>3959</v>
      </c>
      <c r="CV14" s="29">
        <v>4190</v>
      </c>
      <c r="CW14" s="29">
        <v>1446</v>
      </c>
      <c r="CX14" s="29">
        <v>22948</v>
      </c>
      <c r="CY14" s="29">
        <v>24394</v>
      </c>
      <c r="CZ14" s="30">
        <v>-14.177040110650063</v>
      </c>
      <c r="DA14" s="30">
        <v>1.1852884782987627</v>
      </c>
      <c r="DB14" s="30">
        <v>0.27465770271378753</v>
      </c>
      <c r="DC14" s="29">
        <v>1578</v>
      </c>
      <c r="DD14" s="29">
        <v>21616</v>
      </c>
      <c r="DE14" s="29">
        <v>23194</v>
      </c>
      <c r="DF14" s="29">
        <v>282</v>
      </c>
      <c r="DG14" s="29">
        <v>3486</v>
      </c>
      <c r="DH14" s="29">
        <v>3768</v>
      </c>
      <c r="DI14" s="29">
        <v>282</v>
      </c>
      <c r="DJ14" s="29">
        <v>4316</v>
      </c>
      <c r="DK14" s="29">
        <v>4598</v>
      </c>
      <c r="DL14" s="29">
        <v>1691</v>
      </c>
      <c r="DM14" s="29">
        <v>22227</v>
      </c>
      <c r="DN14" s="29">
        <v>23918</v>
      </c>
      <c r="DO14" s="30">
        <v>6.6824364281490194</v>
      </c>
      <c r="DP14" s="30">
        <v>-0.98528816304495059</v>
      </c>
      <c r="DQ14" s="30">
        <v>-0.44318086796555356</v>
      </c>
      <c r="DR14" s="29">
        <v>1612</v>
      </c>
      <c r="DS14" s="29">
        <v>20972</v>
      </c>
      <c r="DT14" s="29">
        <v>22584</v>
      </c>
      <c r="DU14" s="29">
        <v>282</v>
      </c>
      <c r="DV14" s="29">
        <v>3353</v>
      </c>
      <c r="DW14" s="29">
        <v>3635</v>
      </c>
      <c r="DX14" s="29">
        <v>237</v>
      </c>
      <c r="DY14" s="29">
        <v>3930</v>
      </c>
      <c r="DZ14" s="29">
        <v>4167</v>
      </c>
      <c r="EA14" s="29">
        <v>1578</v>
      </c>
      <c r="EB14" s="29">
        <v>21616</v>
      </c>
      <c r="EC14" s="29">
        <v>23194</v>
      </c>
      <c r="ED14" s="30">
        <v>0.69708491761724112</v>
      </c>
      <c r="EE14" s="30">
        <v>0.30995558845299254</v>
      </c>
      <c r="EF14" s="30">
        <v>0.33629386910407622</v>
      </c>
      <c r="EG14" s="29">
        <v>1618</v>
      </c>
      <c r="EH14" s="29">
        <v>20748</v>
      </c>
      <c r="EI14" s="29">
        <v>22366</v>
      </c>
      <c r="EJ14" s="29">
        <v>291</v>
      </c>
      <c r="EK14" s="29">
        <v>3430</v>
      </c>
      <c r="EL14" s="29">
        <v>3721</v>
      </c>
      <c r="EM14" s="29">
        <v>239</v>
      </c>
      <c r="EN14" s="29">
        <v>3605</v>
      </c>
      <c r="EO14" s="29">
        <v>3844</v>
      </c>
      <c r="EP14" s="29">
        <v>1612</v>
      </c>
      <c r="EQ14" s="29">
        <v>20972</v>
      </c>
      <c r="ER14" s="29">
        <v>22584</v>
      </c>
      <c r="ES14" s="30">
        <v>2.8535980148883366</v>
      </c>
      <c r="ET14" s="30">
        <v>0.23364485981308691</v>
      </c>
      <c r="EU14" s="30">
        <v>0.42065178887707999</v>
      </c>
      <c r="EV14" s="29">
        <v>1601</v>
      </c>
      <c r="EW14" s="29">
        <v>20557</v>
      </c>
      <c r="EX14" s="29">
        <v>22158</v>
      </c>
      <c r="EY14" s="29">
        <v>296</v>
      </c>
      <c r="EZ14" s="29">
        <v>3533</v>
      </c>
      <c r="FA14" s="29">
        <v>3829</v>
      </c>
      <c r="FB14" s="29">
        <v>238</v>
      </c>
      <c r="FC14" s="29">
        <v>3427</v>
      </c>
      <c r="FD14" s="29">
        <v>3665</v>
      </c>
      <c r="FE14" s="29">
        <v>1618</v>
      </c>
      <c r="FF14" s="29">
        <v>20748</v>
      </c>
      <c r="FG14" s="29">
        <v>22366</v>
      </c>
      <c r="FH14" s="30">
        <v>4.6353522867737968</v>
      </c>
      <c r="FI14" s="30">
        <v>1.431463273568534</v>
      </c>
      <c r="FJ14" s="30">
        <v>1.6632388446749524</v>
      </c>
      <c r="FK14" s="29">
        <v>1742</v>
      </c>
      <c r="FL14" s="29">
        <v>20350</v>
      </c>
      <c r="FM14" s="29">
        <v>22092</v>
      </c>
      <c r="FN14" s="29">
        <v>313</v>
      </c>
      <c r="FO14" s="29">
        <v>3179</v>
      </c>
      <c r="FP14" s="29">
        <v>3492</v>
      </c>
      <c r="FQ14" s="29">
        <v>269</v>
      </c>
      <c r="FR14" s="29">
        <v>3321</v>
      </c>
      <c r="FS14" s="29">
        <v>3590</v>
      </c>
      <c r="FT14" s="29">
        <v>1601</v>
      </c>
      <c r="FU14" s="29">
        <v>20557</v>
      </c>
      <c r="FV14" s="29">
        <v>22158</v>
      </c>
      <c r="FW14" s="30">
        <v>-6.0587133041848817</v>
      </c>
      <c r="FX14" s="30">
        <v>0.3161939971785821</v>
      </c>
      <c r="FY14" s="30">
        <v>-0.14441736618828749</v>
      </c>
      <c r="FZ14" s="29">
        <v>1887</v>
      </c>
      <c r="GA14" s="29">
        <v>20054</v>
      </c>
      <c r="GB14" s="29">
        <v>21941</v>
      </c>
      <c r="GC14" s="29">
        <v>366</v>
      </c>
      <c r="GD14" s="29">
        <v>3086</v>
      </c>
      <c r="GE14" s="29">
        <v>3452</v>
      </c>
      <c r="GF14" s="29">
        <v>267</v>
      </c>
      <c r="GG14" s="29">
        <v>3506</v>
      </c>
      <c r="GH14" s="29">
        <v>3773</v>
      </c>
      <c r="GI14" s="29">
        <v>1742</v>
      </c>
      <c r="GJ14" s="29">
        <v>20350</v>
      </c>
      <c r="GK14" s="29">
        <v>22092</v>
      </c>
      <c r="GL14" s="30">
        <v>-2.640642939150402</v>
      </c>
      <c r="GM14" s="30">
        <v>-0.60933660933660938</v>
      </c>
      <c r="GN14" s="30">
        <v>-0.76950932464240451</v>
      </c>
    </row>
    <row r="15" spans="1:196">
      <c r="A15" s="28" t="s">
        <v>12</v>
      </c>
      <c r="B15" s="29">
        <v>139</v>
      </c>
      <c r="C15" s="29">
        <v>8645</v>
      </c>
      <c r="D15" s="29">
        <v>8784</v>
      </c>
      <c r="E15" s="29">
        <v>30</v>
      </c>
      <c r="F15" s="29">
        <v>1522</v>
      </c>
      <c r="G15" s="29">
        <v>1552</v>
      </c>
      <c r="H15" s="29">
        <v>21</v>
      </c>
      <c r="I15" s="29">
        <v>1301</v>
      </c>
      <c r="J15" s="29">
        <v>1322</v>
      </c>
      <c r="K15" s="29">
        <v>148</v>
      </c>
      <c r="L15" s="29">
        <v>8606</v>
      </c>
      <c r="M15" s="29">
        <v>8754</v>
      </c>
      <c r="N15" s="30">
        <v>12.16216216216216</v>
      </c>
      <c r="O15" s="30">
        <v>2.1148036253776481</v>
      </c>
      <c r="P15" s="30">
        <v>2.2846698652044806</v>
      </c>
      <c r="Q15" s="29">
        <v>156</v>
      </c>
      <c r="R15" s="29">
        <v>9173</v>
      </c>
      <c r="S15" s="29">
        <v>9329</v>
      </c>
      <c r="T15" s="29">
        <v>35</v>
      </c>
      <c r="U15" s="29">
        <v>1901</v>
      </c>
      <c r="V15" s="29">
        <v>1936</v>
      </c>
      <c r="W15" s="29">
        <v>14</v>
      </c>
      <c r="X15" s="29">
        <v>1230</v>
      </c>
      <c r="Y15" s="29">
        <v>1244</v>
      </c>
      <c r="Z15" s="29">
        <v>139</v>
      </c>
      <c r="AA15" s="29">
        <v>8645</v>
      </c>
      <c r="AB15" s="29">
        <v>8784</v>
      </c>
      <c r="AC15" s="30">
        <v>2.877697841726623</v>
      </c>
      <c r="AD15" s="30">
        <v>1.6541353383458635</v>
      </c>
      <c r="AE15" s="30">
        <v>1.6734972677595605</v>
      </c>
      <c r="AF15" s="29">
        <v>153</v>
      </c>
      <c r="AG15" s="29">
        <v>9298</v>
      </c>
      <c r="AH15" s="29">
        <v>9451</v>
      </c>
      <c r="AI15" s="29">
        <v>32</v>
      </c>
      <c r="AJ15" s="29">
        <v>1521</v>
      </c>
      <c r="AK15" s="29">
        <v>1553</v>
      </c>
      <c r="AL15" s="29">
        <v>20</v>
      </c>
      <c r="AM15" s="29">
        <v>1283</v>
      </c>
      <c r="AN15" s="29">
        <v>1303</v>
      </c>
      <c r="AO15" s="29">
        <v>156</v>
      </c>
      <c r="AP15" s="29">
        <v>9173</v>
      </c>
      <c r="AQ15" s="29">
        <v>9329</v>
      </c>
      <c r="AR15" s="30">
        <v>9.615384615384615</v>
      </c>
      <c r="AS15" s="30">
        <v>1.2318761582906346</v>
      </c>
      <c r="AT15" s="30">
        <v>1.3720656018865851</v>
      </c>
      <c r="AU15" s="29">
        <v>156</v>
      </c>
      <c r="AV15" s="29">
        <v>8648</v>
      </c>
      <c r="AW15" s="29">
        <v>8804</v>
      </c>
      <c r="AX15" s="29">
        <v>27</v>
      </c>
      <c r="AY15" s="29">
        <v>1300</v>
      </c>
      <c r="AZ15" s="29">
        <v>1327</v>
      </c>
      <c r="BA15" s="29">
        <v>17</v>
      </c>
      <c r="BB15" s="29">
        <v>1318</v>
      </c>
      <c r="BC15" s="29">
        <v>1335</v>
      </c>
      <c r="BD15" s="29">
        <v>153</v>
      </c>
      <c r="BE15" s="29">
        <v>9298</v>
      </c>
      <c r="BF15" s="29">
        <v>9451</v>
      </c>
      <c r="BG15" s="30">
        <v>4.5751633986928049</v>
      </c>
      <c r="BH15" s="30">
        <v>6.7971606797160629</v>
      </c>
      <c r="BI15" s="30">
        <v>6.7611892921384031</v>
      </c>
      <c r="BJ15" s="29">
        <v>251</v>
      </c>
      <c r="BK15" s="29">
        <v>9228</v>
      </c>
      <c r="BL15" s="29">
        <v>9479</v>
      </c>
      <c r="BM15" s="29">
        <v>54</v>
      </c>
      <c r="BN15" s="29">
        <v>1378</v>
      </c>
      <c r="BO15" s="29">
        <v>1432</v>
      </c>
      <c r="BP15" s="29">
        <v>25</v>
      </c>
      <c r="BQ15" s="29">
        <v>1327</v>
      </c>
      <c r="BR15" s="29">
        <v>1352</v>
      </c>
      <c r="BS15" s="29">
        <v>156</v>
      </c>
      <c r="BT15" s="29">
        <v>8648</v>
      </c>
      <c r="BU15" s="29">
        <v>8804</v>
      </c>
      <c r="BV15" s="30">
        <v>-42.307692307692314</v>
      </c>
      <c r="BW15" s="30">
        <v>-6.1170212765957466</v>
      </c>
      <c r="BX15" s="30">
        <v>-6.7582916855974506</v>
      </c>
      <c r="BY15" s="29">
        <v>254</v>
      </c>
      <c r="BZ15" s="29">
        <v>9132</v>
      </c>
      <c r="CA15" s="29">
        <v>9386</v>
      </c>
      <c r="CB15" s="29">
        <v>40</v>
      </c>
      <c r="CC15" s="29">
        <v>1423</v>
      </c>
      <c r="CD15" s="29">
        <v>1463</v>
      </c>
      <c r="CE15" s="29">
        <v>35</v>
      </c>
      <c r="CF15" s="29">
        <v>1425</v>
      </c>
      <c r="CG15" s="29">
        <v>1460</v>
      </c>
      <c r="CH15" s="29">
        <v>251</v>
      </c>
      <c r="CI15" s="29">
        <v>9228</v>
      </c>
      <c r="CJ15" s="29">
        <v>9479</v>
      </c>
      <c r="CK15" s="30">
        <v>0.79681274900398336</v>
      </c>
      <c r="CL15" s="30">
        <v>1.0186389250108396</v>
      </c>
      <c r="CM15" s="30">
        <v>1.0127650596054472</v>
      </c>
      <c r="CN15" s="29">
        <v>246</v>
      </c>
      <c r="CO15" s="29">
        <v>8884</v>
      </c>
      <c r="CP15" s="29">
        <v>9130</v>
      </c>
      <c r="CQ15" s="29">
        <v>49</v>
      </c>
      <c r="CR15" s="29">
        <v>1400</v>
      </c>
      <c r="CS15" s="29">
        <v>1449</v>
      </c>
      <c r="CT15" s="29">
        <v>41</v>
      </c>
      <c r="CU15" s="29">
        <v>1510</v>
      </c>
      <c r="CV15" s="29">
        <v>1551</v>
      </c>
      <c r="CW15" s="29">
        <v>254</v>
      </c>
      <c r="CX15" s="29">
        <v>9132</v>
      </c>
      <c r="CY15" s="29">
        <v>9386</v>
      </c>
      <c r="CZ15" s="30">
        <v>6.2992125984251963</v>
      </c>
      <c r="DA15" s="30">
        <v>1.5111695137976389</v>
      </c>
      <c r="DB15" s="30">
        <v>1.6407415299382055</v>
      </c>
      <c r="DC15" s="29">
        <v>262</v>
      </c>
      <c r="DD15" s="29">
        <v>8404</v>
      </c>
      <c r="DE15" s="29">
        <v>8666</v>
      </c>
      <c r="DF15" s="29">
        <v>57</v>
      </c>
      <c r="DG15" s="29">
        <v>1322</v>
      </c>
      <c r="DH15" s="29">
        <v>1379</v>
      </c>
      <c r="DI15" s="29">
        <v>34</v>
      </c>
      <c r="DJ15" s="29">
        <v>1725</v>
      </c>
      <c r="DK15" s="29">
        <v>1759</v>
      </c>
      <c r="DL15" s="29">
        <v>246</v>
      </c>
      <c r="DM15" s="29">
        <v>8884</v>
      </c>
      <c r="DN15" s="29">
        <v>9130</v>
      </c>
      <c r="DO15" s="30">
        <v>2.8455284552845517</v>
      </c>
      <c r="DP15" s="30">
        <v>0.86672669968482774</v>
      </c>
      <c r="DQ15" s="30">
        <v>0.92004381161007176</v>
      </c>
      <c r="DR15" s="29">
        <v>300</v>
      </c>
      <c r="DS15" s="29">
        <v>8201</v>
      </c>
      <c r="DT15" s="29">
        <v>8501</v>
      </c>
      <c r="DU15" s="29">
        <v>67</v>
      </c>
      <c r="DV15" s="29">
        <v>1354</v>
      </c>
      <c r="DW15" s="29">
        <v>1421</v>
      </c>
      <c r="DX15" s="29">
        <v>37</v>
      </c>
      <c r="DY15" s="29">
        <v>1514</v>
      </c>
      <c r="DZ15" s="29">
        <v>1551</v>
      </c>
      <c r="EA15" s="29">
        <v>262</v>
      </c>
      <c r="EB15" s="29">
        <v>8404</v>
      </c>
      <c r="EC15" s="29">
        <v>8666</v>
      </c>
      <c r="ED15" s="30">
        <v>-3.0534351145038219</v>
      </c>
      <c r="EE15" s="30">
        <v>0.51166111375535728</v>
      </c>
      <c r="EF15" s="30">
        <v>0.40387722132472215</v>
      </c>
      <c r="EG15" s="29">
        <v>372</v>
      </c>
      <c r="EH15" s="29">
        <v>8096</v>
      </c>
      <c r="EI15" s="29">
        <v>8468</v>
      </c>
      <c r="EJ15" s="29">
        <v>75</v>
      </c>
      <c r="EK15" s="29">
        <v>1326</v>
      </c>
      <c r="EL15" s="29">
        <v>1401</v>
      </c>
      <c r="EM15" s="29">
        <v>37</v>
      </c>
      <c r="EN15" s="29">
        <v>1404</v>
      </c>
      <c r="EO15" s="29">
        <v>1441</v>
      </c>
      <c r="EP15" s="29">
        <v>300</v>
      </c>
      <c r="EQ15" s="29">
        <v>8201</v>
      </c>
      <c r="ER15" s="29">
        <v>8501</v>
      </c>
      <c r="ES15" s="30">
        <v>-11.333333333333329</v>
      </c>
      <c r="ET15" s="30">
        <v>0.32922814290939906</v>
      </c>
      <c r="EU15" s="30">
        <v>-8.2343253734862287E-2</v>
      </c>
      <c r="EV15" s="29">
        <v>385</v>
      </c>
      <c r="EW15" s="29">
        <v>8017</v>
      </c>
      <c r="EX15" s="29">
        <v>8402</v>
      </c>
      <c r="EY15" s="29">
        <v>66</v>
      </c>
      <c r="EZ15" s="29">
        <v>1340</v>
      </c>
      <c r="FA15" s="29">
        <v>1406</v>
      </c>
      <c r="FB15" s="29">
        <v>55</v>
      </c>
      <c r="FC15" s="29">
        <v>1288</v>
      </c>
      <c r="FD15" s="29">
        <v>1343</v>
      </c>
      <c r="FE15" s="29">
        <v>372</v>
      </c>
      <c r="FF15" s="29">
        <v>8096</v>
      </c>
      <c r="FG15" s="29">
        <v>8468</v>
      </c>
      <c r="FH15" s="30">
        <v>-0.53763440860215006</v>
      </c>
      <c r="FI15" s="30">
        <v>1.618083003952564</v>
      </c>
      <c r="FJ15" s="30">
        <v>1.5233821445441609</v>
      </c>
      <c r="FK15" s="29">
        <v>409</v>
      </c>
      <c r="FL15" s="29">
        <v>8053</v>
      </c>
      <c r="FM15" s="29">
        <v>8462</v>
      </c>
      <c r="FN15" s="29">
        <v>74</v>
      </c>
      <c r="FO15" s="29">
        <v>1427</v>
      </c>
      <c r="FP15" s="29">
        <v>1501</v>
      </c>
      <c r="FQ15" s="29">
        <v>45</v>
      </c>
      <c r="FR15" s="29">
        <v>1338</v>
      </c>
      <c r="FS15" s="29">
        <v>1383</v>
      </c>
      <c r="FT15" s="29">
        <v>385</v>
      </c>
      <c r="FU15" s="29">
        <v>8017</v>
      </c>
      <c r="FV15" s="29">
        <v>8402</v>
      </c>
      <c r="FW15" s="30">
        <v>1.2987012987012991</v>
      </c>
      <c r="FX15" s="30">
        <v>0.66109517275788621</v>
      </c>
      <c r="FY15" s="30">
        <v>0.69031183051654343</v>
      </c>
      <c r="FZ15" s="29">
        <v>409</v>
      </c>
      <c r="GA15" s="29">
        <v>7959</v>
      </c>
      <c r="GB15" s="29">
        <v>8368</v>
      </c>
      <c r="GC15" s="29">
        <v>78</v>
      </c>
      <c r="GD15" s="29">
        <v>1281</v>
      </c>
      <c r="GE15" s="29">
        <v>1359</v>
      </c>
      <c r="GF15" s="29">
        <v>53</v>
      </c>
      <c r="GG15" s="29">
        <v>1261</v>
      </c>
      <c r="GH15" s="29">
        <v>1314</v>
      </c>
      <c r="GI15" s="29">
        <v>409</v>
      </c>
      <c r="GJ15" s="29">
        <v>8053</v>
      </c>
      <c r="GK15" s="29">
        <v>8462</v>
      </c>
      <c r="GL15" s="30">
        <v>6.1124694376528117</v>
      </c>
      <c r="GM15" s="30">
        <v>1.4156215075127281</v>
      </c>
      <c r="GN15" s="30">
        <v>1.6426376743086741</v>
      </c>
    </row>
    <row r="16" spans="1:196">
      <c r="A16" s="28" t="s">
        <v>13</v>
      </c>
      <c r="B16" s="29">
        <v>704</v>
      </c>
      <c r="C16" s="29">
        <v>10638</v>
      </c>
      <c r="D16" s="29">
        <v>11342</v>
      </c>
      <c r="E16" s="29">
        <v>116</v>
      </c>
      <c r="F16" s="29">
        <v>1770</v>
      </c>
      <c r="G16" s="29">
        <v>1886</v>
      </c>
      <c r="H16" s="29">
        <v>100</v>
      </c>
      <c r="I16" s="29">
        <v>1609</v>
      </c>
      <c r="J16" s="29">
        <v>1709</v>
      </c>
      <c r="K16" s="29">
        <v>729</v>
      </c>
      <c r="L16" s="29">
        <v>10564</v>
      </c>
      <c r="M16" s="29">
        <v>11293</v>
      </c>
      <c r="N16" s="30">
        <v>5.6241426611796985</v>
      </c>
      <c r="O16" s="30">
        <v>0.82355168496781594</v>
      </c>
      <c r="P16" s="30">
        <v>1.1334454972106611</v>
      </c>
      <c r="Q16" s="29">
        <v>804</v>
      </c>
      <c r="R16" s="29">
        <v>11118</v>
      </c>
      <c r="S16" s="29">
        <v>11922</v>
      </c>
      <c r="T16" s="29">
        <v>199</v>
      </c>
      <c r="U16" s="29">
        <v>2163</v>
      </c>
      <c r="V16" s="29">
        <v>2362</v>
      </c>
      <c r="W16" s="29">
        <v>104</v>
      </c>
      <c r="X16" s="29">
        <v>1577</v>
      </c>
      <c r="Y16" s="29">
        <v>1681</v>
      </c>
      <c r="Z16" s="29">
        <v>704</v>
      </c>
      <c r="AA16" s="29">
        <v>10638</v>
      </c>
      <c r="AB16" s="29">
        <v>11342</v>
      </c>
      <c r="AC16" s="30">
        <v>-0.71022727272727071</v>
      </c>
      <c r="AD16" s="30">
        <v>0.9964278999812004</v>
      </c>
      <c r="AE16" s="30">
        <v>0.89049550343854866</v>
      </c>
      <c r="AF16" s="29">
        <v>833</v>
      </c>
      <c r="AG16" s="29">
        <v>11288</v>
      </c>
      <c r="AH16" s="29">
        <v>12121</v>
      </c>
      <c r="AI16" s="29">
        <v>129</v>
      </c>
      <c r="AJ16" s="29">
        <v>1812</v>
      </c>
      <c r="AK16" s="29">
        <v>1941</v>
      </c>
      <c r="AL16" s="29">
        <v>113</v>
      </c>
      <c r="AM16" s="29">
        <v>1576</v>
      </c>
      <c r="AN16" s="29">
        <v>1689</v>
      </c>
      <c r="AO16" s="29">
        <v>804</v>
      </c>
      <c r="AP16" s="29">
        <v>11118</v>
      </c>
      <c r="AQ16" s="29">
        <v>11922</v>
      </c>
      <c r="AR16" s="30">
        <v>-1.6169154228855787</v>
      </c>
      <c r="AS16" s="30">
        <v>0.59363194819211929</v>
      </c>
      <c r="AT16" s="30">
        <v>0.44455628250293922</v>
      </c>
      <c r="AU16" s="29">
        <v>820</v>
      </c>
      <c r="AV16" s="29">
        <v>11496</v>
      </c>
      <c r="AW16" s="29">
        <v>12316</v>
      </c>
      <c r="AX16" s="29">
        <v>153</v>
      </c>
      <c r="AY16" s="29">
        <v>1785</v>
      </c>
      <c r="AZ16" s="29">
        <v>1938</v>
      </c>
      <c r="BA16" s="29">
        <v>116</v>
      </c>
      <c r="BB16" s="29">
        <v>1623</v>
      </c>
      <c r="BC16" s="29">
        <v>1739</v>
      </c>
      <c r="BD16" s="29">
        <v>833</v>
      </c>
      <c r="BE16" s="29">
        <v>11288</v>
      </c>
      <c r="BF16" s="29">
        <v>12121</v>
      </c>
      <c r="BG16" s="30">
        <v>6.0024009603841577</v>
      </c>
      <c r="BH16" s="30">
        <v>-0.40751240255139098</v>
      </c>
      <c r="BI16" s="30">
        <v>3.3000577510111651E-2</v>
      </c>
      <c r="BJ16" s="29">
        <v>753</v>
      </c>
      <c r="BK16" s="29">
        <v>11607</v>
      </c>
      <c r="BL16" s="29">
        <v>12360</v>
      </c>
      <c r="BM16" s="29">
        <v>129</v>
      </c>
      <c r="BN16" s="29">
        <v>1822</v>
      </c>
      <c r="BO16" s="29">
        <v>1951</v>
      </c>
      <c r="BP16" s="29">
        <v>117</v>
      </c>
      <c r="BQ16" s="29">
        <v>1648</v>
      </c>
      <c r="BR16" s="29">
        <v>1765</v>
      </c>
      <c r="BS16" s="29">
        <v>820</v>
      </c>
      <c r="BT16" s="29">
        <v>11496</v>
      </c>
      <c r="BU16" s="29">
        <v>12316</v>
      </c>
      <c r="BV16" s="30">
        <v>9.6341463414634116</v>
      </c>
      <c r="BW16" s="30">
        <v>0.54801670146137349</v>
      </c>
      <c r="BX16" s="30">
        <v>1.1529717440727505</v>
      </c>
      <c r="BY16" s="29">
        <v>821</v>
      </c>
      <c r="BZ16" s="29">
        <v>11569</v>
      </c>
      <c r="CA16" s="29">
        <v>12390</v>
      </c>
      <c r="CB16" s="29">
        <v>167</v>
      </c>
      <c r="CC16" s="29">
        <v>1764</v>
      </c>
      <c r="CD16" s="29">
        <v>1931</v>
      </c>
      <c r="CE16" s="29">
        <v>134</v>
      </c>
      <c r="CF16" s="29">
        <v>1768</v>
      </c>
      <c r="CG16" s="29">
        <v>1902</v>
      </c>
      <c r="CH16" s="29">
        <v>753</v>
      </c>
      <c r="CI16" s="29">
        <v>11607</v>
      </c>
      <c r="CJ16" s="29">
        <v>12360</v>
      </c>
      <c r="CK16" s="30">
        <v>-4.6480743691899029</v>
      </c>
      <c r="CL16" s="30">
        <v>0.29292668217455464</v>
      </c>
      <c r="CM16" s="30">
        <v>-8.0906148867354588E-3</v>
      </c>
      <c r="CN16" s="29">
        <v>910</v>
      </c>
      <c r="CO16" s="29">
        <v>11353</v>
      </c>
      <c r="CP16" s="29">
        <v>12263</v>
      </c>
      <c r="CQ16" s="29">
        <v>149</v>
      </c>
      <c r="CR16" s="29">
        <v>1790</v>
      </c>
      <c r="CS16" s="29">
        <v>1939</v>
      </c>
      <c r="CT16" s="29">
        <v>116</v>
      </c>
      <c r="CU16" s="29">
        <v>1882</v>
      </c>
      <c r="CV16" s="29">
        <v>1998</v>
      </c>
      <c r="CW16" s="29">
        <v>821</v>
      </c>
      <c r="CX16" s="29">
        <v>11569</v>
      </c>
      <c r="CY16" s="29">
        <v>12390</v>
      </c>
      <c r="CZ16" s="30">
        <v>-6.8209500609013318</v>
      </c>
      <c r="DA16" s="30">
        <v>1.0718298902238743</v>
      </c>
      <c r="DB16" s="30">
        <v>0.54882970137207776</v>
      </c>
      <c r="DC16" s="29">
        <v>849</v>
      </c>
      <c r="DD16" s="29">
        <v>11176</v>
      </c>
      <c r="DE16" s="29">
        <v>12025</v>
      </c>
      <c r="DF16" s="29">
        <v>149</v>
      </c>
      <c r="DG16" s="29">
        <v>1798</v>
      </c>
      <c r="DH16" s="29">
        <v>1947</v>
      </c>
      <c r="DI16" s="29">
        <v>166</v>
      </c>
      <c r="DJ16" s="29">
        <v>2089</v>
      </c>
      <c r="DK16" s="29">
        <v>2255</v>
      </c>
      <c r="DL16" s="29">
        <v>910</v>
      </c>
      <c r="DM16" s="29">
        <v>11353</v>
      </c>
      <c r="DN16" s="29">
        <v>12263</v>
      </c>
      <c r="DO16" s="30">
        <v>4.8351648351648402</v>
      </c>
      <c r="DP16" s="30">
        <v>-1.004139874922938</v>
      </c>
      <c r="DQ16" s="30">
        <v>-0.57082280029356891</v>
      </c>
      <c r="DR16" s="29">
        <v>877</v>
      </c>
      <c r="DS16" s="29">
        <v>11151</v>
      </c>
      <c r="DT16" s="29">
        <v>12028</v>
      </c>
      <c r="DU16" s="29">
        <v>151</v>
      </c>
      <c r="DV16" s="29">
        <v>1860</v>
      </c>
      <c r="DW16" s="29">
        <v>2011</v>
      </c>
      <c r="DX16" s="29">
        <v>104</v>
      </c>
      <c r="DY16" s="29">
        <v>1933</v>
      </c>
      <c r="DZ16" s="29">
        <v>2037</v>
      </c>
      <c r="EA16" s="29">
        <v>849</v>
      </c>
      <c r="EB16" s="29">
        <v>11176</v>
      </c>
      <c r="EC16" s="29">
        <v>12025</v>
      </c>
      <c r="ED16" s="30">
        <v>2.2379269729093099</v>
      </c>
      <c r="EE16" s="30">
        <v>-0.42949176807445255</v>
      </c>
      <c r="EF16" s="30">
        <v>-0.24116424116424895</v>
      </c>
      <c r="EG16" s="29">
        <v>853</v>
      </c>
      <c r="EH16" s="29">
        <v>11310</v>
      </c>
      <c r="EI16" s="29">
        <v>12163</v>
      </c>
      <c r="EJ16" s="29">
        <v>143</v>
      </c>
      <c r="EK16" s="29">
        <v>1910</v>
      </c>
      <c r="EL16" s="29">
        <v>2053</v>
      </c>
      <c r="EM16" s="29">
        <v>162</v>
      </c>
      <c r="EN16" s="29">
        <v>1884</v>
      </c>
      <c r="EO16" s="29">
        <v>2046</v>
      </c>
      <c r="EP16" s="29">
        <v>877</v>
      </c>
      <c r="EQ16" s="29">
        <v>11151</v>
      </c>
      <c r="ER16" s="29">
        <v>12028</v>
      </c>
      <c r="ES16" s="30">
        <v>0.57012542759407037</v>
      </c>
      <c r="ET16" s="30">
        <v>-1.1927181418706745</v>
      </c>
      <c r="EU16" s="30">
        <v>-1.0641835716661108</v>
      </c>
      <c r="EV16" s="29">
        <v>884</v>
      </c>
      <c r="EW16" s="29">
        <v>11532</v>
      </c>
      <c r="EX16" s="29">
        <v>12416</v>
      </c>
      <c r="EY16" s="29">
        <v>151</v>
      </c>
      <c r="EZ16" s="29">
        <v>1938</v>
      </c>
      <c r="FA16" s="29">
        <v>2089</v>
      </c>
      <c r="FB16" s="29">
        <v>116</v>
      </c>
      <c r="FC16" s="29">
        <v>1843</v>
      </c>
      <c r="FD16" s="29">
        <v>1959</v>
      </c>
      <c r="FE16" s="29">
        <v>853</v>
      </c>
      <c r="FF16" s="29">
        <v>11310</v>
      </c>
      <c r="FG16" s="29">
        <v>12163</v>
      </c>
      <c r="FH16" s="30">
        <v>0.46893317702227932</v>
      </c>
      <c r="FI16" s="30">
        <v>-1.1229000884173335</v>
      </c>
      <c r="FJ16" s="30">
        <v>-1.0112636685028376</v>
      </c>
      <c r="FK16" s="29">
        <v>866</v>
      </c>
      <c r="FL16" s="29">
        <v>11487</v>
      </c>
      <c r="FM16" s="29">
        <v>12353</v>
      </c>
      <c r="FN16" s="29">
        <v>162</v>
      </c>
      <c r="FO16" s="29">
        <v>1914</v>
      </c>
      <c r="FP16" s="29">
        <v>2076</v>
      </c>
      <c r="FQ16" s="29">
        <v>150</v>
      </c>
      <c r="FR16" s="29">
        <v>1871</v>
      </c>
      <c r="FS16" s="29">
        <v>2021</v>
      </c>
      <c r="FT16" s="29">
        <v>884</v>
      </c>
      <c r="FU16" s="29">
        <v>11532</v>
      </c>
      <c r="FV16" s="29">
        <v>12416</v>
      </c>
      <c r="FW16" s="30">
        <v>3.3936651583710398</v>
      </c>
      <c r="FX16" s="30">
        <v>0.76309399930627464</v>
      </c>
      <c r="FY16" s="30">
        <v>0.9503865979381465</v>
      </c>
      <c r="FZ16" s="29">
        <v>892</v>
      </c>
      <c r="GA16" s="29">
        <v>11686</v>
      </c>
      <c r="GB16" s="29">
        <v>12578</v>
      </c>
      <c r="GC16" s="29">
        <v>167</v>
      </c>
      <c r="GD16" s="29">
        <v>1889</v>
      </c>
      <c r="GE16" s="29">
        <v>2056</v>
      </c>
      <c r="GF16" s="29">
        <v>137</v>
      </c>
      <c r="GG16" s="29">
        <v>1902</v>
      </c>
      <c r="GH16" s="29">
        <v>2039</v>
      </c>
      <c r="GI16" s="29">
        <v>866</v>
      </c>
      <c r="GJ16" s="29">
        <v>11487</v>
      </c>
      <c r="GK16" s="29">
        <v>12353</v>
      </c>
      <c r="GL16" s="30">
        <v>0.46189376443418012</v>
      </c>
      <c r="GM16" s="30">
        <v>-1.8455645512318273</v>
      </c>
      <c r="GN16" s="30">
        <v>-1.6838015057071156</v>
      </c>
    </row>
    <row r="17" spans="1:196">
      <c r="A17" s="28" t="s">
        <v>14</v>
      </c>
      <c r="B17" s="29">
        <v>0</v>
      </c>
      <c r="C17" s="29">
        <v>892</v>
      </c>
      <c r="D17" s="29">
        <v>892</v>
      </c>
      <c r="E17" s="29">
        <v>0</v>
      </c>
      <c r="F17" s="29">
        <v>156</v>
      </c>
      <c r="G17" s="29">
        <v>156</v>
      </c>
      <c r="H17" s="29">
        <v>0</v>
      </c>
      <c r="I17" s="29">
        <v>161</v>
      </c>
      <c r="J17" s="29">
        <v>161</v>
      </c>
      <c r="K17" s="29">
        <v>0</v>
      </c>
      <c r="L17" s="29">
        <v>919</v>
      </c>
      <c r="M17" s="29">
        <v>919</v>
      </c>
      <c r="N17" s="30"/>
      <c r="O17" s="30">
        <v>2.393906420021763</v>
      </c>
      <c r="P17" s="30">
        <v>2.393906420021763</v>
      </c>
      <c r="Q17" s="29">
        <v>0</v>
      </c>
      <c r="R17" s="29">
        <v>907</v>
      </c>
      <c r="S17" s="29">
        <v>907</v>
      </c>
      <c r="T17" s="29">
        <v>0</v>
      </c>
      <c r="U17" s="29">
        <v>160</v>
      </c>
      <c r="V17" s="29">
        <v>160</v>
      </c>
      <c r="W17" s="29">
        <v>0</v>
      </c>
      <c r="X17" s="29">
        <v>141</v>
      </c>
      <c r="Y17" s="29">
        <v>141</v>
      </c>
      <c r="Z17" s="29">
        <v>0</v>
      </c>
      <c r="AA17" s="29">
        <v>892</v>
      </c>
      <c r="AB17" s="29">
        <v>892</v>
      </c>
      <c r="AC17" s="30"/>
      <c r="AD17" s="30">
        <v>0.4484304932735439</v>
      </c>
      <c r="AE17" s="30">
        <v>0.4484304932735439</v>
      </c>
      <c r="AF17" s="29">
        <v>0</v>
      </c>
      <c r="AG17" s="29">
        <v>873</v>
      </c>
      <c r="AH17" s="29">
        <v>873</v>
      </c>
      <c r="AI17" s="29">
        <v>0</v>
      </c>
      <c r="AJ17" s="29">
        <v>122</v>
      </c>
      <c r="AK17" s="29">
        <v>122</v>
      </c>
      <c r="AL17" s="29">
        <v>0</v>
      </c>
      <c r="AM17" s="29">
        <v>140</v>
      </c>
      <c r="AN17" s="29">
        <v>140</v>
      </c>
      <c r="AO17" s="29">
        <v>0</v>
      </c>
      <c r="AP17" s="29">
        <v>907</v>
      </c>
      <c r="AQ17" s="29">
        <v>907</v>
      </c>
      <c r="AR17" s="30"/>
      <c r="AS17" s="30">
        <v>1.7640573318632891</v>
      </c>
      <c r="AT17" s="30">
        <v>1.7640573318632891</v>
      </c>
      <c r="AU17" s="29">
        <v>0</v>
      </c>
      <c r="AV17" s="29">
        <v>830</v>
      </c>
      <c r="AW17" s="29">
        <v>830</v>
      </c>
      <c r="AX17" s="29">
        <v>0</v>
      </c>
      <c r="AY17" s="29">
        <v>109</v>
      </c>
      <c r="AZ17" s="29">
        <v>109</v>
      </c>
      <c r="BA17" s="29">
        <v>0</v>
      </c>
      <c r="BB17" s="29">
        <v>139</v>
      </c>
      <c r="BC17" s="29">
        <v>139</v>
      </c>
      <c r="BD17" s="29">
        <v>0</v>
      </c>
      <c r="BE17" s="29">
        <v>873</v>
      </c>
      <c r="BF17" s="29">
        <v>873</v>
      </c>
      <c r="BG17" s="30"/>
      <c r="BH17" s="30">
        <v>1.4891179839633395</v>
      </c>
      <c r="BI17" s="30">
        <v>1.4891179839633395</v>
      </c>
      <c r="BJ17" s="29">
        <v>0</v>
      </c>
      <c r="BK17" s="29">
        <v>831</v>
      </c>
      <c r="BL17" s="29">
        <v>831</v>
      </c>
      <c r="BM17" s="29">
        <v>0</v>
      </c>
      <c r="BN17" s="29">
        <v>128</v>
      </c>
      <c r="BO17" s="29">
        <v>128</v>
      </c>
      <c r="BP17" s="29">
        <v>0</v>
      </c>
      <c r="BQ17" s="29">
        <v>137</v>
      </c>
      <c r="BR17" s="29">
        <v>137</v>
      </c>
      <c r="BS17" s="29">
        <v>0</v>
      </c>
      <c r="BT17" s="29">
        <v>830</v>
      </c>
      <c r="BU17" s="29">
        <v>830</v>
      </c>
      <c r="BV17" s="30"/>
      <c r="BW17" s="30">
        <v>-1.2048192771084265</v>
      </c>
      <c r="BX17" s="30">
        <v>-1.2048192771084265</v>
      </c>
      <c r="BY17" s="29">
        <v>0</v>
      </c>
      <c r="BZ17" s="29">
        <v>802</v>
      </c>
      <c r="CA17" s="29">
        <v>802</v>
      </c>
      <c r="CB17" s="29">
        <v>0</v>
      </c>
      <c r="CC17" s="29">
        <v>115</v>
      </c>
      <c r="CD17" s="29">
        <v>115</v>
      </c>
      <c r="CE17" s="29">
        <v>0</v>
      </c>
      <c r="CF17" s="29">
        <v>133</v>
      </c>
      <c r="CG17" s="29">
        <v>133</v>
      </c>
      <c r="CH17" s="29">
        <v>0</v>
      </c>
      <c r="CI17" s="29">
        <v>831</v>
      </c>
      <c r="CJ17" s="29">
        <v>831</v>
      </c>
      <c r="CK17" s="30"/>
      <c r="CL17" s="30">
        <v>1.3237063778580027</v>
      </c>
      <c r="CM17" s="30">
        <v>1.3237063778580027</v>
      </c>
      <c r="CN17" s="29">
        <v>0</v>
      </c>
      <c r="CO17" s="29">
        <v>760</v>
      </c>
      <c r="CP17" s="29">
        <v>760</v>
      </c>
      <c r="CQ17" s="29">
        <v>0</v>
      </c>
      <c r="CR17" s="29">
        <v>115</v>
      </c>
      <c r="CS17" s="29">
        <v>115</v>
      </c>
      <c r="CT17" s="29">
        <v>0</v>
      </c>
      <c r="CU17" s="29">
        <v>155</v>
      </c>
      <c r="CV17" s="29">
        <v>155</v>
      </c>
      <c r="CW17" s="29">
        <v>0</v>
      </c>
      <c r="CX17" s="29">
        <v>802</v>
      </c>
      <c r="CY17" s="29">
        <v>802</v>
      </c>
      <c r="CZ17" s="30"/>
      <c r="DA17" s="30">
        <v>0.24937655860348684</v>
      </c>
      <c r="DB17" s="30">
        <v>0.24937655860348684</v>
      </c>
      <c r="DC17" s="29">
        <v>0</v>
      </c>
      <c r="DD17" s="29">
        <v>706</v>
      </c>
      <c r="DE17" s="29">
        <v>706</v>
      </c>
      <c r="DF17" s="29">
        <v>0</v>
      </c>
      <c r="DG17" s="29">
        <v>113</v>
      </c>
      <c r="DH17" s="29">
        <v>113</v>
      </c>
      <c r="DI17" s="29">
        <v>0</v>
      </c>
      <c r="DJ17" s="29">
        <v>159</v>
      </c>
      <c r="DK17" s="29">
        <v>159</v>
      </c>
      <c r="DL17" s="29">
        <v>0</v>
      </c>
      <c r="DM17" s="29">
        <v>760</v>
      </c>
      <c r="DN17" s="29">
        <v>760</v>
      </c>
      <c r="DO17" s="30"/>
      <c r="DP17" s="30">
        <v>1.0526315789473717</v>
      </c>
      <c r="DQ17" s="30">
        <v>1.0526315789473717</v>
      </c>
      <c r="DR17" s="29">
        <v>0</v>
      </c>
      <c r="DS17" s="29">
        <v>704</v>
      </c>
      <c r="DT17" s="29">
        <v>704</v>
      </c>
      <c r="DU17" s="29">
        <v>0</v>
      </c>
      <c r="DV17" s="29">
        <v>127</v>
      </c>
      <c r="DW17" s="29">
        <v>127</v>
      </c>
      <c r="DX17" s="29">
        <v>0</v>
      </c>
      <c r="DY17" s="29">
        <v>123</v>
      </c>
      <c r="DZ17" s="29">
        <v>123</v>
      </c>
      <c r="EA17" s="29">
        <v>0</v>
      </c>
      <c r="EB17" s="29">
        <v>706</v>
      </c>
      <c r="EC17" s="29">
        <v>706</v>
      </c>
      <c r="ED17" s="30" t="s">
        <v>98</v>
      </c>
      <c r="EE17" s="30">
        <v>0.84985835694051381</v>
      </c>
      <c r="EF17" s="30">
        <v>0.84985835694051381</v>
      </c>
      <c r="EG17" s="29">
        <v>0</v>
      </c>
      <c r="EH17" s="29">
        <v>666</v>
      </c>
      <c r="EI17" s="29">
        <v>666</v>
      </c>
      <c r="EJ17" s="29">
        <v>0</v>
      </c>
      <c r="EK17" s="29">
        <v>85</v>
      </c>
      <c r="EL17" s="29">
        <v>85</v>
      </c>
      <c r="EM17" s="29">
        <v>0</v>
      </c>
      <c r="EN17" s="29">
        <v>113</v>
      </c>
      <c r="EO17" s="29">
        <v>113</v>
      </c>
      <c r="EP17" s="29">
        <v>0</v>
      </c>
      <c r="EQ17" s="29">
        <v>704</v>
      </c>
      <c r="ER17" s="29">
        <v>704</v>
      </c>
      <c r="ES17" s="30" t="s">
        <v>98</v>
      </c>
      <c r="ET17" s="30">
        <v>1.4204545454545414</v>
      </c>
      <c r="EU17" s="30">
        <v>1.4204545454545414</v>
      </c>
      <c r="EV17" s="29">
        <v>0</v>
      </c>
      <c r="EW17" s="29">
        <v>644</v>
      </c>
      <c r="EX17" s="29">
        <v>644</v>
      </c>
      <c r="EY17" s="29">
        <v>0</v>
      </c>
      <c r="EZ17" s="29">
        <v>103</v>
      </c>
      <c r="FA17" s="29">
        <v>103</v>
      </c>
      <c r="FB17" s="29">
        <v>0</v>
      </c>
      <c r="FC17" s="29">
        <v>119</v>
      </c>
      <c r="FD17" s="29">
        <v>119</v>
      </c>
      <c r="FE17" s="29">
        <v>0</v>
      </c>
      <c r="FF17" s="29">
        <v>666</v>
      </c>
      <c r="FG17" s="29">
        <v>666</v>
      </c>
      <c r="FH17" s="30" t="s">
        <v>98</v>
      </c>
      <c r="FI17" s="30">
        <v>0.9009009009009028</v>
      </c>
      <c r="FJ17" s="30">
        <v>0.9009009009009028</v>
      </c>
      <c r="FK17" s="29"/>
      <c r="FL17" s="29">
        <v>627</v>
      </c>
      <c r="FM17" s="29">
        <v>627</v>
      </c>
      <c r="FN17" s="29"/>
      <c r="FO17" s="29">
        <v>101</v>
      </c>
      <c r="FP17" s="29">
        <v>101</v>
      </c>
      <c r="FQ17" s="29"/>
      <c r="FR17" s="29">
        <v>110</v>
      </c>
      <c r="FS17" s="29">
        <v>110</v>
      </c>
      <c r="FT17" s="29"/>
      <c r="FU17" s="29">
        <v>644</v>
      </c>
      <c r="FV17" s="29">
        <v>644</v>
      </c>
      <c r="FW17" s="30"/>
      <c r="FX17" s="30">
        <v>1.2422360248447228</v>
      </c>
      <c r="FY17" s="30">
        <v>1.2422360248447228</v>
      </c>
      <c r="FZ17" s="29"/>
      <c r="GA17" s="29">
        <v>603</v>
      </c>
      <c r="GB17" s="29">
        <v>603</v>
      </c>
      <c r="GC17" s="29"/>
      <c r="GD17" s="29">
        <v>100</v>
      </c>
      <c r="GE17" s="29">
        <v>100</v>
      </c>
      <c r="GF17" s="29"/>
      <c r="GG17" s="29">
        <v>104</v>
      </c>
      <c r="GH17" s="29">
        <v>104</v>
      </c>
      <c r="GI17" s="29"/>
      <c r="GJ17" s="29">
        <v>627</v>
      </c>
      <c r="GK17" s="29">
        <v>627</v>
      </c>
      <c r="GL17" s="30"/>
      <c r="GM17" s="30">
        <v>3.1897926634768741</v>
      </c>
      <c r="GN17" s="30">
        <v>3.1897926634768741</v>
      </c>
    </row>
    <row r="18" spans="1:196">
      <c r="A18" s="28" t="s">
        <v>15</v>
      </c>
      <c r="B18" s="29">
        <v>9535</v>
      </c>
      <c r="C18" s="29">
        <v>49298</v>
      </c>
      <c r="D18" s="29">
        <v>58833</v>
      </c>
      <c r="E18" s="29">
        <v>1618</v>
      </c>
      <c r="F18" s="29">
        <v>7552</v>
      </c>
      <c r="G18" s="29">
        <v>9170</v>
      </c>
      <c r="H18" s="29">
        <v>1533</v>
      </c>
      <c r="I18" s="29">
        <v>7570</v>
      </c>
      <c r="J18" s="29">
        <v>9103</v>
      </c>
      <c r="K18" s="29">
        <v>9881</v>
      </c>
      <c r="L18" s="29">
        <v>49661</v>
      </c>
      <c r="M18" s="29">
        <v>59542</v>
      </c>
      <c r="N18" s="30">
        <v>4.3619066896063092</v>
      </c>
      <c r="O18" s="30">
        <v>0.69471013471336107</v>
      </c>
      <c r="P18" s="30">
        <v>1.3032817171072519</v>
      </c>
      <c r="Q18" s="29">
        <v>10209</v>
      </c>
      <c r="R18" s="29">
        <v>51970</v>
      </c>
      <c r="S18" s="29">
        <v>62179</v>
      </c>
      <c r="T18" s="29">
        <v>2108</v>
      </c>
      <c r="U18" s="29">
        <v>9608</v>
      </c>
      <c r="V18" s="29">
        <v>11716</v>
      </c>
      <c r="W18" s="29">
        <v>1493</v>
      </c>
      <c r="X18" s="29">
        <v>7471</v>
      </c>
      <c r="Y18" s="29">
        <v>8964</v>
      </c>
      <c r="Z18" s="29">
        <v>9535</v>
      </c>
      <c r="AA18" s="29">
        <v>49298</v>
      </c>
      <c r="AB18" s="29">
        <v>58833</v>
      </c>
      <c r="AC18" s="30">
        <v>-0.61877294179339959</v>
      </c>
      <c r="AD18" s="30">
        <v>-1.0852367235993254</v>
      </c>
      <c r="AE18" s="30">
        <v>-1.0096374483708148</v>
      </c>
      <c r="AF18" s="29">
        <v>10296</v>
      </c>
      <c r="AG18" s="29">
        <v>52433</v>
      </c>
      <c r="AH18" s="29">
        <v>62729</v>
      </c>
      <c r="AI18" s="29">
        <v>1754</v>
      </c>
      <c r="AJ18" s="29">
        <v>8336</v>
      </c>
      <c r="AK18" s="29">
        <v>10090</v>
      </c>
      <c r="AL18" s="29">
        <v>1495</v>
      </c>
      <c r="AM18" s="29">
        <v>7504</v>
      </c>
      <c r="AN18" s="29">
        <v>8999</v>
      </c>
      <c r="AO18" s="29">
        <v>10209</v>
      </c>
      <c r="AP18" s="29">
        <v>51970</v>
      </c>
      <c r="AQ18" s="29">
        <v>62179</v>
      </c>
      <c r="AR18" s="30">
        <v>1.6847879322166692</v>
      </c>
      <c r="AS18" s="30">
        <v>0.71002501443140353</v>
      </c>
      <c r="AT18" s="30">
        <v>0.87006867270300603</v>
      </c>
      <c r="AU18" s="29">
        <v>10537</v>
      </c>
      <c r="AV18" s="29">
        <v>52888</v>
      </c>
      <c r="AW18" s="29">
        <v>63425</v>
      </c>
      <c r="AX18" s="29">
        <v>1753</v>
      </c>
      <c r="AY18" s="29">
        <v>8426</v>
      </c>
      <c r="AZ18" s="29">
        <v>10179</v>
      </c>
      <c r="BA18" s="29">
        <v>1562</v>
      </c>
      <c r="BB18" s="29">
        <v>8030</v>
      </c>
      <c r="BC18" s="29">
        <v>9592</v>
      </c>
      <c r="BD18" s="29">
        <v>10296</v>
      </c>
      <c r="BE18" s="29">
        <v>52433</v>
      </c>
      <c r="BF18" s="29">
        <v>62729</v>
      </c>
      <c r="BG18" s="30">
        <v>-0.48562548562549601</v>
      </c>
      <c r="BH18" s="30">
        <v>-0.11252455514656479</v>
      </c>
      <c r="BI18" s="30">
        <v>-0.1737633311546416</v>
      </c>
      <c r="BJ18" s="29">
        <v>10364</v>
      </c>
      <c r="BK18" s="29">
        <v>53028</v>
      </c>
      <c r="BL18" s="29">
        <v>63392</v>
      </c>
      <c r="BM18" s="29">
        <v>1653</v>
      </c>
      <c r="BN18" s="29">
        <v>8029</v>
      </c>
      <c r="BO18" s="29">
        <v>9682</v>
      </c>
      <c r="BP18" s="29">
        <v>1548</v>
      </c>
      <c r="BQ18" s="29">
        <v>8009</v>
      </c>
      <c r="BR18" s="29">
        <v>9557</v>
      </c>
      <c r="BS18" s="29">
        <v>10537</v>
      </c>
      <c r="BT18" s="29">
        <v>52888</v>
      </c>
      <c r="BU18" s="29">
        <v>63425</v>
      </c>
      <c r="BV18" s="30">
        <v>2.6383221030653936</v>
      </c>
      <c r="BW18" s="30">
        <v>-0.22689456965663268</v>
      </c>
      <c r="BX18" s="30">
        <v>0.24911312573906441</v>
      </c>
      <c r="BY18" s="29">
        <v>10599</v>
      </c>
      <c r="BZ18" s="29">
        <v>52388</v>
      </c>
      <c r="CA18" s="29">
        <v>62987</v>
      </c>
      <c r="CB18" s="29">
        <v>1759</v>
      </c>
      <c r="CC18" s="29">
        <v>8069</v>
      </c>
      <c r="CD18" s="29">
        <v>9828</v>
      </c>
      <c r="CE18" s="29">
        <v>1566</v>
      </c>
      <c r="CF18" s="29">
        <v>8387</v>
      </c>
      <c r="CG18" s="29">
        <v>9953</v>
      </c>
      <c r="CH18" s="29">
        <v>10364</v>
      </c>
      <c r="CI18" s="29">
        <v>53028</v>
      </c>
      <c r="CJ18" s="29">
        <v>63392</v>
      </c>
      <c r="CK18" s="30">
        <v>-0.4052489386337399</v>
      </c>
      <c r="CL18" s="30">
        <v>0.60722637097382348</v>
      </c>
      <c r="CM18" s="30">
        <v>0.44169611307420809</v>
      </c>
      <c r="CN18" s="29">
        <v>10407</v>
      </c>
      <c r="CO18" s="29">
        <v>51119</v>
      </c>
      <c r="CP18" s="29">
        <v>61526</v>
      </c>
      <c r="CQ18" s="29">
        <v>1741</v>
      </c>
      <c r="CR18" s="29">
        <v>7787</v>
      </c>
      <c r="CS18" s="29">
        <v>9528</v>
      </c>
      <c r="CT18" s="29">
        <v>1627</v>
      </c>
      <c r="CU18" s="29">
        <v>8355</v>
      </c>
      <c r="CV18" s="29">
        <v>9982</v>
      </c>
      <c r="CW18" s="29">
        <v>10599</v>
      </c>
      <c r="CX18" s="29">
        <v>52388</v>
      </c>
      <c r="CY18" s="29">
        <v>62987</v>
      </c>
      <c r="CZ18" s="30">
        <v>2.8870648174356028</v>
      </c>
      <c r="DA18" s="30">
        <v>1.3380926929831283</v>
      </c>
      <c r="DB18" s="30">
        <v>1.5987425976788816</v>
      </c>
      <c r="DC18" s="29">
        <v>10218</v>
      </c>
      <c r="DD18" s="29">
        <v>49659</v>
      </c>
      <c r="DE18" s="29">
        <v>59877</v>
      </c>
      <c r="DF18" s="29">
        <v>1789</v>
      </c>
      <c r="DG18" s="29">
        <v>7912</v>
      </c>
      <c r="DH18" s="29">
        <v>9701</v>
      </c>
      <c r="DI18" s="29">
        <v>1962</v>
      </c>
      <c r="DJ18" s="29">
        <v>9832</v>
      </c>
      <c r="DK18" s="29">
        <v>11794</v>
      </c>
      <c r="DL18" s="29">
        <v>10407</v>
      </c>
      <c r="DM18" s="29">
        <v>51119</v>
      </c>
      <c r="DN18" s="29">
        <v>61526</v>
      </c>
      <c r="DO18" s="30">
        <v>0.15374267320072965</v>
      </c>
      <c r="DP18" s="30">
        <v>-0.89986110839412881</v>
      </c>
      <c r="DQ18" s="30">
        <v>-0.72164613334200212</v>
      </c>
      <c r="DR18" s="29">
        <v>10438</v>
      </c>
      <c r="DS18" s="29">
        <v>48482</v>
      </c>
      <c r="DT18" s="29">
        <v>58920</v>
      </c>
      <c r="DU18" s="29">
        <v>1915</v>
      </c>
      <c r="DV18" s="29">
        <v>7773</v>
      </c>
      <c r="DW18" s="29">
        <v>9688</v>
      </c>
      <c r="DX18" s="29">
        <v>1707</v>
      </c>
      <c r="DY18" s="29">
        <v>8775</v>
      </c>
      <c r="DZ18" s="29">
        <v>10482</v>
      </c>
      <c r="EA18" s="29">
        <v>10218</v>
      </c>
      <c r="EB18" s="29">
        <v>49659</v>
      </c>
      <c r="EC18" s="29">
        <v>59877</v>
      </c>
      <c r="ED18" s="30">
        <v>-0.11743981209630938</v>
      </c>
      <c r="EE18" s="30">
        <v>0.35240339112748709</v>
      </c>
      <c r="EF18" s="30">
        <v>0.2722247273577505</v>
      </c>
      <c r="EG18" s="29">
        <v>10645</v>
      </c>
      <c r="EH18" s="29">
        <v>47273</v>
      </c>
      <c r="EI18" s="29">
        <v>57918</v>
      </c>
      <c r="EJ18" s="29">
        <v>1943</v>
      </c>
      <c r="EK18" s="29">
        <v>7635</v>
      </c>
      <c r="EL18" s="29">
        <v>9578</v>
      </c>
      <c r="EM18" s="29">
        <v>1641</v>
      </c>
      <c r="EN18" s="29">
        <v>8516</v>
      </c>
      <c r="EO18" s="29">
        <v>10157</v>
      </c>
      <c r="EP18" s="29">
        <v>10438</v>
      </c>
      <c r="EQ18" s="29">
        <v>48482</v>
      </c>
      <c r="ER18" s="29">
        <v>58920</v>
      </c>
      <c r="ES18" s="30">
        <v>0.91013604138724391</v>
      </c>
      <c r="ET18" s="30">
        <v>0.67653974671011419</v>
      </c>
      <c r="EU18" s="30">
        <v>0.71792260692464804</v>
      </c>
      <c r="EV18" s="29">
        <v>10796</v>
      </c>
      <c r="EW18" s="29">
        <v>46557</v>
      </c>
      <c r="EX18" s="29">
        <v>57353</v>
      </c>
      <c r="EY18" s="29">
        <v>1993</v>
      </c>
      <c r="EZ18" s="29">
        <v>7536</v>
      </c>
      <c r="FA18" s="29">
        <v>9529</v>
      </c>
      <c r="FB18" s="29">
        <v>1562</v>
      </c>
      <c r="FC18" s="29">
        <v>7979</v>
      </c>
      <c r="FD18" s="29">
        <v>9541</v>
      </c>
      <c r="FE18" s="29">
        <v>10645</v>
      </c>
      <c r="FF18" s="29">
        <v>47273</v>
      </c>
      <c r="FG18" s="29">
        <v>57918</v>
      </c>
      <c r="FH18" s="30">
        <v>2.6303428839830945</v>
      </c>
      <c r="FI18" s="30">
        <v>0.57749666828845747</v>
      </c>
      <c r="FJ18" s="30">
        <v>0.95479816291998976</v>
      </c>
      <c r="FK18" s="29">
        <v>11164</v>
      </c>
      <c r="FL18" s="29">
        <v>46028</v>
      </c>
      <c r="FM18" s="29">
        <v>57192</v>
      </c>
      <c r="FN18" s="29">
        <v>2038</v>
      </c>
      <c r="FO18" s="29">
        <v>7391</v>
      </c>
      <c r="FP18" s="29">
        <v>9429</v>
      </c>
      <c r="FQ18" s="29">
        <v>1642</v>
      </c>
      <c r="FR18" s="29">
        <v>7839</v>
      </c>
      <c r="FS18" s="29">
        <v>9481</v>
      </c>
      <c r="FT18" s="29">
        <v>10796</v>
      </c>
      <c r="FU18" s="29">
        <v>46557</v>
      </c>
      <c r="FV18" s="29">
        <v>57353</v>
      </c>
      <c r="FW18" s="30">
        <v>0.25935531678399348</v>
      </c>
      <c r="FX18" s="30">
        <v>0.17398028223467588</v>
      </c>
      <c r="FY18" s="30">
        <v>0.19005108712708552</v>
      </c>
      <c r="FZ18" s="29">
        <v>11179</v>
      </c>
      <c r="GA18" s="29">
        <v>45233</v>
      </c>
      <c r="GB18" s="29">
        <v>56412</v>
      </c>
      <c r="GC18" s="29">
        <v>2066</v>
      </c>
      <c r="GD18" s="29">
        <v>7155</v>
      </c>
      <c r="GE18" s="29">
        <v>9221</v>
      </c>
      <c r="GF18" s="29">
        <v>1667</v>
      </c>
      <c r="GG18" s="29">
        <v>7645</v>
      </c>
      <c r="GH18" s="29">
        <v>9312</v>
      </c>
      <c r="GI18" s="29">
        <v>11164</v>
      </c>
      <c r="GJ18" s="29">
        <v>46028</v>
      </c>
      <c r="GK18" s="29">
        <v>57192</v>
      </c>
      <c r="GL18" s="30">
        <v>3.4396273737011822</v>
      </c>
      <c r="GM18" s="30">
        <v>0.66264013209350825</v>
      </c>
      <c r="GN18" s="30">
        <v>1.2047139460064344</v>
      </c>
    </row>
    <row r="19" spans="1:196">
      <c r="A19" s="28" t="s">
        <v>16</v>
      </c>
      <c r="B19" s="29">
        <v>27</v>
      </c>
      <c r="C19" s="29">
        <v>5166</v>
      </c>
      <c r="D19" s="29">
        <v>5193</v>
      </c>
      <c r="E19" s="29">
        <v>1</v>
      </c>
      <c r="F19" s="29">
        <v>843</v>
      </c>
      <c r="G19" s="29">
        <v>844</v>
      </c>
      <c r="H19" s="29">
        <v>3</v>
      </c>
      <c r="I19" s="29">
        <v>787</v>
      </c>
      <c r="J19" s="29">
        <v>790</v>
      </c>
      <c r="K19" s="29">
        <v>45</v>
      </c>
      <c r="L19" s="29">
        <v>5178</v>
      </c>
      <c r="M19" s="29">
        <v>5223</v>
      </c>
      <c r="N19" s="30">
        <v>35.55555555555555</v>
      </c>
      <c r="O19" s="30">
        <v>1.313248358439556</v>
      </c>
      <c r="P19" s="30">
        <v>1.6082711085583012</v>
      </c>
      <c r="Q19" s="29">
        <v>30</v>
      </c>
      <c r="R19" s="29">
        <v>5329</v>
      </c>
      <c r="S19" s="29">
        <v>5359</v>
      </c>
      <c r="T19" s="29">
        <v>12</v>
      </c>
      <c r="U19" s="29">
        <v>1026</v>
      </c>
      <c r="V19" s="29">
        <v>1038</v>
      </c>
      <c r="W19" s="29">
        <v>6</v>
      </c>
      <c r="X19" s="29">
        <v>814</v>
      </c>
      <c r="Y19" s="29">
        <v>820</v>
      </c>
      <c r="Z19" s="29">
        <v>27</v>
      </c>
      <c r="AA19" s="29">
        <v>5166</v>
      </c>
      <c r="AB19" s="29">
        <v>5193</v>
      </c>
      <c r="AC19" s="30">
        <v>11.111111111111116</v>
      </c>
      <c r="AD19" s="30">
        <v>0.94850948509485056</v>
      </c>
      <c r="AE19" s="30">
        <v>1.0013479684190307</v>
      </c>
      <c r="AF19" s="29">
        <v>20</v>
      </c>
      <c r="AG19" s="29">
        <v>5287</v>
      </c>
      <c r="AH19" s="29">
        <v>5307</v>
      </c>
      <c r="AI19" s="29">
        <v>4</v>
      </c>
      <c r="AJ19" s="29">
        <v>815</v>
      </c>
      <c r="AK19" s="29">
        <v>819</v>
      </c>
      <c r="AL19" s="29">
        <v>4</v>
      </c>
      <c r="AM19" s="29">
        <v>845</v>
      </c>
      <c r="AN19" s="29">
        <v>849</v>
      </c>
      <c r="AO19" s="29">
        <v>30</v>
      </c>
      <c r="AP19" s="29">
        <v>5329</v>
      </c>
      <c r="AQ19" s="29">
        <v>5359</v>
      </c>
      <c r="AR19" s="30">
        <v>33.333333333333336</v>
      </c>
      <c r="AS19" s="30">
        <v>0.22518296115593417</v>
      </c>
      <c r="AT19" s="30">
        <v>0.41052435155812805</v>
      </c>
      <c r="AU19" s="29">
        <v>22</v>
      </c>
      <c r="AV19" s="29">
        <v>5221</v>
      </c>
      <c r="AW19" s="29">
        <v>5243</v>
      </c>
      <c r="AX19" s="29">
        <v>5</v>
      </c>
      <c r="AY19" s="29">
        <v>789</v>
      </c>
      <c r="AZ19" s="29">
        <v>794</v>
      </c>
      <c r="BA19" s="29">
        <v>3</v>
      </c>
      <c r="BB19" s="29">
        <v>840</v>
      </c>
      <c r="BC19" s="29">
        <v>843</v>
      </c>
      <c r="BD19" s="29">
        <v>20</v>
      </c>
      <c r="BE19" s="29">
        <v>5287</v>
      </c>
      <c r="BF19" s="29">
        <v>5307</v>
      </c>
      <c r="BG19" s="30">
        <v>0</v>
      </c>
      <c r="BH19" s="30">
        <v>0.2837147720824662</v>
      </c>
      <c r="BI19" s="30">
        <v>0.28264556246466732</v>
      </c>
      <c r="BJ19" s="29">
        <v>21</v>
      </c>
      <c r="BK19" s="29">
        <v>5188</v>
      </c>
      <c r="BL19" s="29">
        <v>5209</v>
      </c>
      <c r="BM19" s="29">
        <v>7</v>
      </c>
      <c r="BN19" s="29">
        <v>783</v>
      </c>
      <c r="BO19" s="29">
        <v>790</v>
      </c>
      <c r="BP19" s="29">
        <v>1</v>
      </c>
      <c r="BQ19" s="29">
        <v>799</v>
      </c>
      <c r="BR19" s="29">
        <v>800</v>
      </c>
      <c r="BS19" s="29">
        <v>22</v>
      </c>
      <c r="BT19" s="29">
        <v>5221</v>
      </c>
      <c r="BU19" s="29">
        <v>5243</v>
      </c>
      <c r="BV19" s="30">
        <v>31.818181818181824</v>
      </c>
      <c r="BW19" s="30">
        <v>0.32560812104960313</v>
      </c>
      <c r="BX19" s="30">
        <v>0.45775319473584375</v>
      </c>
      <c r="BY19" s="29">
        <v>31</v>
      </c>
      <c r="BZ19" s="29">
        <v>5064</v>
      </c>
      <c r="CA19" s="29">
        <v>5095</v>
      </c>
      <c r="CB19" s="29">
        <v>9</v>
      </c>
      <c r="CC19" s="29">
        <v>750</v>
      </c>
      <c r="CD19" s="29">
        <v>759</v>
      </c>
      <c r="CE19" s="29">
        <v>3</v>
      </c>
      <c r="CF19" s="29">
        <v>828</v>
      </c>
      <c r="CG19" s="29">
        <v>831</v>
      </c>
      <c r="CH19" s="29">
        <v>21</v>
      </c>
      <c r="CI19" s="29">
        <v>5188</v>
      </c>
      <c r="CJ19" s="29">
        <v>5209</v>
      </c>
      <c r="CK19" s="30">
        <v>-19.047619047619047</v>
      </c>
      <c r="CL19" s="30">
        <v>0.88666152659984121</v>
      </c>
      <c r="CM19" s="30">
        <v>0.8062967940103638</v>
      </c>
      <c r="CN19" s="29">
        <v>35</v>
      </c>
      <c r="CO19" s="29">
        <v>4982</v>
      </c>
      <c r="CP19" s="29">
        <v>5017</v>
      </c>
      <c r="CQ19" s="29">
        <v>8</v>
      </c>
      <c r="CR19" s="29">
        <v>822</v>
      </c>
      <c r="CS19" s="29">
        <v>830</v>
      </c>
      <c r="CT19" s="29">
        <v>2</v>
      </c>
      <c r="CU19" s="29">
        <v>846</v>
      </c>
      <c r="CV19" s="29">
        <v>848</v>
      </c>
      <c r="CW19" s="29">
        <v>31</v>
      </c>
      <c r="CX19" s="29">
        <v>5064</v>
      </c>
      <c r="CY19" s="29">
        <v>5095</v>
      </c>
      <c r="CZ19" s="30">
        <v>6.4516129032258114</v>
      </c>
      <c r="DA19" s="30">
        <v>1.1453396524486625</v>
      </c>
      <c r="DB19" s="30">
        <v>1.1776251226692791</v>
      </c>
      <c r="DC19" s="29">
        <v>43</v>
      </c>
      <c r="DD19" s="29">
        <v>4786</v>
      </c>
      <c r="DE19" s="29">
        <v>4829</v>
      </c>
      <c r="DF19" s="29">
        <v>12</v>
      </c>
      <c r="DG19" s="29">
        <v>824</v>
      </c>
      <c r="DH19" s="29">
        <v>836</v>
      </c>
      <c r="DI19" s="29">
        <v>4</v>
      </c>
      <c r="DJ19" s="29">
        <v>1019</v>
      </c>
      <c r="DK19" s="29">
        <v>1023</v>
      </c>
      <c r="DL19" s="29">
        <v>35</v>
      </c>
      <c r="DM19" s="29">
        <v>4982</v>
      </c>
      <c r="DN19" s="29">
        <v>5017</v>
      </c>
      <c r="DO19" s="30">
        <v>0</v>
      </c>
      <c r="DP19" s="30">
        <v>2.0072260136494435E-2</v>
      </c>
      <c r="DQ19" s="30">
        <v>1.9932230416586094E-2</v>
      </c>
      <c r="DR19" s="29">
        <v>36</v>
      </c>
      <c r="DS19" s="29">
        <v>4726</v>
      </c>
      <c r="DT19" s="29">
        <v>4762</v>
      </c>
      <c r="DU19" s="29">
        <v>7</v>
      </c>
      <c r="DV19" s="29">
        <v>816</v>
      </c>
      <c r="DW19" s="29">
        <v>823</v>
      </c>
      <c r="DX19" s="29">
        <v>4</v>
      </c>
      <c r="DY19" s="29">
        <v>823</v>
      </c>
      <c r="DZ19" s="29">
        <v>827</v>
      </c>
      <c r="EA19" s="29">
        <v>43</v>
      </c>
      <c r="EB19" s="29">
        <v>4786</v>
      </c>
      <c r="EC19" s="29">
        <v>4829</v>
      </c>
      <c r="ED19" s="30">
        <v>23.255813953488371</v>
      </c>
      <c r="EE19" s="30">
        <v>1.1073965733389035</v>
      </c>
      <c r="EF19" s="30">
        <v>1.3046179333195296</v>
      </c>
      <c r="EG19" s="29">
        <v>32</v>
      </c>
      <c r="EH19" s="29">
        <v>4770</v>
      </c>
      <c r="EI19" s="29">
        <v>4802</v>
      </c>
      <c r="EJ19" s="29">
        <v>6</v>
      </c>
      <c r="EK19" s="29">
        <v>859</v>
      </c>
      <c r="EL19" s="29">
        <v>865</v>
      </c>
      <c r="EM19" s="29">
        <v>7</v>
      </c>
      <c r="EN19" s="29">
        <v>763</v>
      </c>
      <c r="EO19" s="29">
        <v>770</v>
      </c>
      <c r="EP19" s="29">
        <v>36</v>
      </c>
      <c r="EQ19" s="29">
        <v>4726</v>
      </c>
      <c r="ER19" s="29">
        <v>4762</v>
      </c>
      <c r="ES19" s="30">
        <v>8.3333333333333375</v>
      </c>
      <c r="ET19" s="30">
        <v>1.10029623360135</v>
      </c>
      <c r="EU19" s="30">
        <v>1.1549769004619903</v>
      </c>
      <c r="EV19" s="29">
        <v>0</v>
      </c>
      <c r="EW19" s="29">
        <v>4813</v>
      </c>
      <c r="EX19" s="29">
        <v>4813</v>
      </c>
      <c r="EY19" s="29">
        <v>0</v>
      </c>
      <c r="EZ19" s="29">
        <v>815</v>
      </c>
      <c r="FA19" s="29">
        <v>815</v>
      </c>
      <c r="FB19" s="29">
        <v>0</v>
      </c>
      <c r="FC19" s="29">
        <v>738</v>
      </c>
      <c r="FD19" s="29">
        <v>738</v>
      </c>
      <c r="FE19" s="29">
        <v>32</v>
      </c>
      <c r="FF19" s="29">
        <v>4770</v>
      </c>
      <c r="FG19" s="29">
        <v>4802</v>
      </c>
      <c r="FH19" s="30">
        <v>100</v>
      </c>
      <c r="FI19" s="30">
        <v>0.71278825995807482</v>
      </c>
      <c r="FJ19" s="30">
        <v>1.3744273219491898</v>
      </c>
      <c r="FK19" s="29"/>
      <c r="FL19" s="29">
        <v>4922</v>
      </c>
      <c r="FM19" s="29">
        <v>4922</v>
      </c>
      <c r="FN19" s="29"/>
      <c r="FO19" s="29">
        <v>821</v>
      </c>
      <c r="FP19" s="29">
        <v>821</v>
      </c>
      <c r="FQ19" s="29"/>
      <c r="FR19" s="29">
        <v>697</v>
      </c>
      <c r="FS19" s="29">
        <v>697</v>
      </c>
      <c r="FT19" s="29"/>
      <c r="FU19" s="29">
        <v>4813</v>
      </c>
      <c r="FV19" s="29">
        <v>4813</v>
      </c>
      <c r="FW19" s="30"/>
      <c r="FX19" s="30">
        <v>0.31165593185124019</v>
      </c>
      <c r="FY19" s="30">
        <v>0.31165593185124019</v>
      </c>
      <c r="FZ19" s="29"/>
      <c r="GA19" s="29">
        <v>4981</v>
      </c>
      <c r="GB19" s="29">
        <v>4981</v>
      </c>
      <c r="GC19" s="29"/>
      <c r="GD19" s="29">
        <v>899</v>
      </c>
      <c r="GE19" s="29">
        <v>899</v>
      </c>
      <c r="GF19" s="29"/>
      <c r="GG19" s="29">
        <v>832</v>
      </c>
      <c r="GH19" s="29">
        <v>832</v>
      </c>
      <c r="GI19" s="29"/>
      <c r="GJ19" s="29">
        <v>4922</v>
      </c>
      <c r="GK19" s="29">
        <v>4922</v>
      </c>
      <c r="GL19" s="30"/>
      <c r="GM19" s="30">
        <v>0.16253555465258024</v>
      </c>
      <c r="GN19" s="30">
        <v>0.16253555465258024</v>
      </c>
    </row>
    <row r="20" spans="1:196">
      <c r="A20" s="28" t="s">
        <v>17</v>
      </c>
      <c r="B20" s="29">
        <v>357</v>
      </c>
      <c r="C20" s="29">
        <v>11588</v>
      </c>
      <c r="D20" s="29">
        <v>11945</v>
      </c>
      <c r="E20" s="29">
        <v>62</v>
      </c>
      <c r="F20" s="29">
        <v>1945</v>
      </c>
      <c r="G20" s="29">
        <v>2007</v>
      </c>
      <c r="H20" s="29">
        <v>55</v>
      </c>
      <c r="I20" s="29">
        <v>1688</v>
      </c>
      <c r="J20" s="29">
        <v>1743</v>
      </c>
      <c r="K20" s="29">
        <v>367</v>
      </c>
      <c r="L20" s="29">
        <v>11521</v>
      </c>
      <c r="M20" s="29">
        <v>11888</v>
      </c>
      <c r="N20" s="30">
        <v>4.6321525885558597</v>
      </c>
      <c r="O20" s="30">
        <v>1.6491623990973037</v>
      </c>
      <c r="P20" s="30">
        <v>1.7412516823687718</v>
      </c>
      <c r="Q20" s="29">
        <v>355</v>
      </c>
      <c r="R20" s="29">
        <v>12283</v>
      </c>
      <c r="S20" s="29">
        <v>12638</v>
      </c>
      <c r="T20" s="29">
        <v>75</v>
      </c>
      <c r="U20" s="29">
        <v>2514</v>
      </c>
      <c r="V20" s="29">
        <v>2589</v>
      </c>
      <c r="W20" s="29">
        <v>58</v>
      </c>
      <c r="X20" s="29">
        <v>1672</v>
      </c>
      <c r="Y20" s="29">
        <v>1730</v>
      </c>
      <c r="Z20" s="29">
        <v>357</v>
      </c>
      <c r="AA20" s="29">
        <v>11588</v>
      </c>
      <c r="AB20" s="29">
        <v>11945</v>
      </c>
      <c r="AC20" s="30">
        <v>5.3221288515406195</v>
      </c>
      <c r="AD20" s="30">
        <v>1.2685536762167771</v>
      </c>
      <c r="AE20" s="30">
        <v>1.3897028045207205</v>
      </c>
      <c r="AF20" s="29">
        <v>357</v>
      </c>
      <c r="AG20" s="29">
        <v>12336</v>
      </c>
      <c r="AH20" s="29">
        <v>12693</v>
      </c>
      <c r="AI20" s="29">
        <v>61</v>
      </c>
      <c r="AJ20" s="29">
        <v>1866</v>
      </c>
      <c r="AK20" s="29">
        <v>1927</v>
      </c>
      <c r="AL20" s="29">
        <v>46</v>
      </c>
      <c r="AM20" s="29">
        <v>1727</v>
      </c>
      <c r="AN20" s="29">
        <v>1773</v>
      </c>
      <c r="AO20" s="29">
        <v>355</v>
      </c>
      <c r="AP20" s="29">
        <v>12283</v>
      </c>
      <c r="AQ20" s="29">
        <v>12638</v>
      </c>
      <c r="AR20" s="30">
        <v>3.6619718309859106</v>
      </c>
      <c r="AS20" s="30">
        <v>0.70015468533746184</v>
      </c>
      <c r="AT20" s="30">
        <v>0.78335179617028405</v>
      </c>
      <c r="AU20" s="29">
        <v>341</v>
      </c>
      <c r="AV20" s="29">
        <v>12194</v>
      </c>
      <c r="AW20" s="29">
        <v>12535</v>
      </c>
      <c r="AX20" s="29">
        <v>49</v>
      </c>
      <c r="AY20" s="29">
        <v>1804</v>
      </c>
      <c r="AZ20" s="29">
        <v>1853</v>
      </c>
      <c r="BA20" s="29">
        <v>49</v>
      </c>
      <c r="BB20" s="29">
        <v>1840</v>
      </c>
      <c r="BC20" s="29">
        <v>1889</v>
      </c>
      <c r="BD20" s="29">
        <v>357</v>
      </c>
      <c r="BE20" s="29">
        <v>12336</v>
      </c>
      <c r="BF20" s="29">
        <v>12693</v>
      </c>
      <c r="BG20" s="30">
        <v>4.4817927170868295</v>
      </c>
      <c r="BH20" s="30">
        <v>0.8592736705577142</v>
      </c>
      <c r="BI20" s="30">
        <v>0.96115969431970205</v>
      </c>
      <c r="BJ20" s="29">
        <v>335</v>
      </c>
      <c r="BK20" s="29">
        <v>12134</v>
      </c>
      <c r="BL20" s="29">
        <v>12469</v>
      </c>
      <c r="BM20" s="29">
        <v>55</v>
      </c>
      <c r="BN20" s="29">
        <v>1785</v>
      </c>
      <c r="BO20" s="29">
        <v>1840</v>
      </c>
      <c r="BP20" s="29">
        <v>60</v>
      </c>
      <c r="BQ20" s="29">
        <v>1800</v>
      </c>
      <c r="BR20" s="29">
        <v>1860</v>
      </c>
      <c r="BS20" s="29">
        <v>341</v>
      </c>
      <c r="BT20" s="29">
        <v>12194</v>
      </c>
      <c r="BU20" s="29">
        <v>12535</v>
      </c>
      <c r="BV20" s="30">
        <v>0.29325513196480912</v>
      </c>
      <c r="BW20" s="30">
        <v>0.36903395112349857</v>
      </c>
      <c r="BX20" s="30">
        <v>0.3669724770642202</v>
      </c>
      <c r="BY20" s="29">
        <v>316</v>
      </c>
      <c r="BZ20" s="29">
        <v>11775</v>
      </c>
      <c r="CA20" s="29">
        <v>12091</v>
      </c>
      <c r="CB20" s="29">
        <v>56</v>
      </c>
      <c r="CC20" s="29">
        <v>1696</v>
      </c>
      <c r="CD20" s="29">
        <v>1752</v>
      </c>
      <c r="CE20" s="29">
        <v>61</v>
      </c>
      <c r="CF20" s="29">
        <v>1924</v>
      </c>
      <c r="CG20" s="29">
        <v>1985</v>
      </c>
      <c r="CH20" s="29">
        <v>335</v>
      </c>
      <c r="CI20" s="29">
        <v>12134</v>
      </c>
      <c r="CJ20" s="29">
        <v>12469</v>
      </c>
      <c r="CK20" s="30">
        <v>4.179104477611939</v>
      </c>
      <c r="CL20" s="30">
        <v>1.0796110103840406</v>
      </c>
      <c r="CM20" s="30">
        <v>1.1628839522014545</v>
      </c>
      <c r="CN20" s="29">
        <v>306</v>
      </c>
      <c r="CO20" s="29">
        <v>11439</v>
      </c>
      <c r="CP20" s="29">
        <v>11745</v>
      </c>
      <c r="CQ20" s="29">
        <v>47</v>
      </c>
      <c r="CR20" s="29">
        <v>1697</v>
      </c>
      <c r="CS20" s="29">
        <v>1744</v>
      </c>
      <c r="CT20" s="29">
        <v>43</v>
      </c>
      <c r="CU20" s="29">
        <v>1967</v>
      </c>
      <c r="CV20" s="29">
        <v>2010</v>
      </c>
      <c r="CW20" s="29">
        <v>316</v>
      </c>
      <c r="CX20" s="29">
        <v>11775</v>
      </c>
      <c r="CY20" s="29">
        <v>12091</v>
      </c>
      <c r="CZ20" s="30">
        <v>4.4303797468354444</v>
      </c>
      <c r="DA20" s="30">
        <v>0.5605095541401317</v>
      </c>
      <c r="DB20" s="30">
        <v>0.66164916053262912</v>
      </c>
      <c r="DC20" s="29">
        <v>290</v>
      </c>
      <c r="DD20" s="29">
        <v>10645</v>
      </c>
      <c r="DE20" s="29">
        <v>10935</v>
      </c>
      <c r="DF20" s="29">
        <v>55</v>
      </c>
      <c r="DG20" s="29">
        <v>1722</v>
      </c>
      <c r="DH20" s="29">
        <v>1777</v>
      </c>
      <c r="DI20" s="29">
        <v>69</v>
      </c>
      <c r="DJ20" s="29">
        <v>2448</v>
      </c>
      <c r="DK20" s="29">
        <v>2517</v>
      </c>
      <c r="DL20" s="29">
        <v>306</v>
      </c>
      <c r="DM20" s="29">
        <v>11439</v>
      </c>
      <c r="DN20" s="29">
        <v>11745</v>
      </c>
      <c r="DO20" s="30">
        <v>0.65359477124182774</v>
      </c>
      <c r="DP20" s="30">
        <v>0.59445755747880025</v>
      </c>
      <c r="DQ20" s="30">
        <v>0.59599829714772623</v>
      </c>
      <c r="DR20" s="29">
        <v>287</v>
      </c>
      <c r="DS20" s="29">
        <v>10367</v>
      </c>
      <c r="DT20" s="29">
        <v>10654</v>
      </c>
      <c r="DU20" s="29">
        <v>58</v>
      </c>
      <c r="DV20" s="29">
        <v>1719</v>
      </c>
      <c r="DW20" s="29">
        <v>1777</v>
      </c>
      <c r="DX20" s="29">
        <v>51</v>
      </c>
      <c r="DY20" s="29">
        <v>1927</v>
      </c>
      <c r="DZ20" s="29">
        <v>1978</v>
      </c>
      <c r="EA20" s="29">
        <v>290</v>
      </c>
      <c r="EB20" s="29">
        <v>10645</v>
      </c>
      <c r="EC20" s="29">
        <v>10935</v>
      </c>
      <c r="ED20" s="30">
        <v>3.4482758620689613</v>
      </c>
      <c r="EE20" s="30">
        <v>0.65758572099576806</v>
      </c>
      <c r="EF20" s="30">
        <v>0.73159579332419122</v>
      </c>
      <c r="EG20" s="29">
        <v>302</v>
      </c>
      <c r="EH20" s="29">
        <v>10230</v>
      </c>
      <c r="EI20" s="29">
        <v>10532</v>
      </c>
      <c r="EJ20" s="29">
        <v>59</v>
      </c>
      <c r="EK20" s="29">
        <v>1718</v>
      </c>
      <c r="EL20" s="29">
        <v>1777</v>
      </c>
      <c r="EM20" s="29">
        <v>46</v>
      </c>
      <c r="EN20" s="29">
        <v>1797</v>
      </c>
      <c r="EO20" s="29">
        <v>1843</v>
      </c>
      <c r="EP20" s="29">
        <v>287</v>
      </c>
      <c r="EQ20" s="29">
        <v>10367</v>
      </c>
      <c r="ER20" s="29">
        <v>10654</v>
      </c>
      <c r="ES20" s="30">
        <v>-0.69686411149825211</v>
      </c>
      <c r="ET20" s="30">
        <v>0.55946754123661346</v>
      </c>
      <c r="EU20" s="30">
        <v>0.52562417871222511</v>
      </c>
      <c r="EV20" s="29">
        <v>294</v>
      </c>
      <c r="EW20" s="29">
        <v>10065</v>
      </c>
      <c r="EX20" s="29">
        <v>10359</v>
      </c>
      <c r="EY20" s="29">
        <v>55</v>
      </c>
      <c r="EZ20" s="29">
        <v>1640</v>
      </c>
      <c r="FA20" s="29">
        <v>1695</v>
      </c>
      <c r="FB20" s="29">
        <v>44</v>
      </c>
      <c r="FC20" s="29">
        <v>1762</v>
      </c>
      <c r="FD20" s="29">
        <v>1806</v>
      </c>
      <c r="FE20" s="29">
        <v>302</v>
      </c>
      <c r="FF20" s="29">
        <v>10230</v>
      </c>
      <c r="FG20" s="29">
        <v>10532</v>
      </c>
      <c r="FH20" s="30">
        <v>6.29139072847682</v>
      </c>
      <c r="FI20" s="30">
        <v>0.42033235581622197</v>
      </c>
      <c r="FJ20" s="30">
        <v>0.58868211165969964</v>
      </c>
      <c r="FK20" s="29">
        <v>317</v>
      </c>
      <c r="FL20" s="29">
        <v>10134</v>
      </c>
      <c r="FM20" s="29">
        <v>10451</v>
      </c>
      <c r="FN20" s="29">
        <v>65</v>
      </c>
      <c r="FO20" s="29">
        <v>1675</v>
      </c>
      <c r="FP20" s="29">
        <v>1740</v>
      </c>
      <c r="FQ20" s="29">
        <v>40</v>
      </c>
      <c r="FR20" s="29">
        <v>1631</v>
      </c>
      <c r="FS20" s="29">
        <v>1671</v>
      </c>
      <c r="FT20" s="29">
        <v>294</v>
      </c>
      <c r="FU20" s="29">
        <v>10065</v>
      </c>
      <c r="FV20" s="29">
        <v>10359</v>
      </c>
      <c r="FW20" s="30">
        <v>0.68027210884353817</v>
      </c>
      <c r="FX20" s="30">
        <v>-0.24838549428713996</v>
      </c>
      <c r="FY20" s="30">
        <v>-0.2220291533931773</v>
      </c>
      <c r="FZ20" s="29">
        <v>329</v>
      </c>
      <c r="GA20" s="29">
        <v>10008</v>
      </c>
      <c r="GB20" s="29">
        <v>10337</v>
      </c>
      <c r="GC20" s="29">
        <v>55</v>
      </c>
      <c r="GD20" s="29">
        <v>1633</v>
      </c>
      <c r="GE20" s="29">
        <v>1688</v>
      </c>
      <c r="GF20" s="29">
        <v>49</v>
      </c>
      <c r="GG20" s="29">
        <v>1522</v>
      </c>
      <c r="GH20" s="29">
        <v>1571</v>
      </c>
      <c r="GI20" s="29">
        <v>317</v>
      </c>
      <c r="GJ20" s="29">
        <v>10134</v>
      </c>
      <c r="GK20" s="29">
        <v>10451</v>
      </c>
      <c r="GL20" s="30">
        <v>-1.8927444794952681</v>
      </c>
      <c r="GM20" s="30">
        <v>2.3386619301361753</v>
      </c>
      <c r="GN20" s="30">
        <v>2.2103148024112524</v>
      </c>
    </row>
    <row r="21" spans="1:196">
      <c r="A21" s="28" t="s">
        <v>18</v>
      </c>
      <c r="B21" s="29">
        <v>80</v>
      </c>
      <c r="C21" s="29">
        <v>1583</v>
      </c>
      <c r="D21" s="29">
        <v>1663</v>
      </c>
      <c r="E21" s="29">
        <v>19</v>
      </c>
      <c r="F21" s="29">
        <v>270</v>
      </c>
      <c r="G21" s="29">
        <v>289</v>
      </c>
      <c r="H21" s="29">
        <v>12</v>
      </c>
      <c r="I21" s="29">
        <v>191</v>
      </c>
      <c r="J21" s="29">
        <v>203</v>
      </c>
      <c r="K21" s="29">
        <v>85</v>
      </c>
      <c r="L21" s="29">
        <v>1461</v>
      </c>
      <c r="M21" s="29">
        <v>1546</v>
      </c>
      <c r="N21" s="30">
        <v>14.117647058823534</v>
      </c>
      <c r="O21" s="30">
        <v>-2.9431895961670174</v>
      </c>
      <c r="P21" s="30">
        <v>-2.0051746442432128</v>
      </c>
      <c r="Q21" s="29">
        <v>92</v>
      </c>
      <c r="R21" s="29">
        <v>1639</v>
      </c>
      <c r="S21" s="29">
        <v>1731</v>
      </c>
      <c r="T21" s="29">
        <v>25</v>
      </c>
      <c r="U21" s="29">
        <v>313</v>
      </c>
      <c r="V21" s="29">
        <v>338</v>
      </c>
      <c r="W21" s="29">
        <v>14</v>
      </c>
      <c r="X21" s="29">
        <v>235</v>
      </c>
      <c r="Y21" s="29">
        <v>249</v>
      </c>
      <c r="Z21" s="29">
        <v>80</v>
      </c>
      <c r="AA21" s="29">
        <v>1583</v>
      </c>
      <c r="AB21" s="29">
        <v>1663</v>
      </c>
      <c r="AC21" s="30">
        <v>-1.2499999999999956</v>
      </c>
      <c r="AD21" s="30">
        <v>1.3897662665824373</v>
      </c>
      <c r="AE21" s="30">
        <v>1.2627781118460635</v>
      </c>
      <c r="AF21" s="29">
        <v>82</v>
      </c>
      <c r="AG21" s="29">
        <v>1652</v>
      </c>
      <c r="AH21" s="29">
        <v>1734</v>
      </c>
      <c r="AI21" s="29">
        <v>10</v>
      </c>
      <c r="AJ21" s="29">
        <v>259</v>
      </c>
      <c r="AK21" s="29">
        <v>269</v>
      </c>
      <c r="AL21" s="29">
        <v>13</v>
      </c>
      <c r="AM21" s="29">
        <v>245</v>
      </c>
      <c r="AN21" s="29">
        <v>258</v>
      </c>
      <c r="AO21" s="29">
        <v>92</v>
      </c>
      <c r="AP21" s="29">
        <v>1639</v>
      </c>
      <c r="AQ21" s="29">
        <v>1731</v>
      </c>
      <c r="AR21" s="30">
        <v>7.608695652173914</v>
      </c>
      <c r="AS21" s="30">
        <v>6.1012812690663942E-2</v>
      </c>
      <c r="AT21" s="30">
        <v>0.46216060080878085</v>
      </c>
      <c r="AU21" s="29">
        <v>96</v>
      </c>
      <c r="AV21" s="29">
        <v>1644</v>
      </c>
      <c r="AW21" s="29">
        <v>1740</v>
      </c>
      <c r="AX21" s="29">
        <v>19</v>
      </c>
      <c r="AY21" s="29">
        <v>248</v>
      </c>
      <c r="AZ21" s="29">
        <v>267</v>
      </c>
      <c r="BA21" s="29">
        <v>7</v>
      </c>
      <c r="BB21" s="29">
        <v>260</v>
      </c>
      <c r="BC21" s="29">
        <v>267</v>
      </c>
      <c r="BD21" s="29">
        <v>82</v>
      </c>
      <c r="BE21" s="29">
        <v>1652</v>
      </c>
      <c r="BF21" s="29">
        <v>1734</v>
      </c>
      <c r="BG21" s="30">
        <v>-2.4390243902439046</v>
      </c>
      <c r="BH21" s="30">
        <v>-0.2421307506053294</v>
      </c>
      <c r="BI21" s="30">
        <v>-0.34602076124568004</v>
      </c>
      <c r="BJ21" s="29">
        <v>89</v>
      </c>
      <c r="BK21" s="29">
        <v>1627</v>
      </c>
      <c r="BL21" s="29">
        <v>1716</v>
      </c>
      <c r="BM21" s="29">
        <v>18</v>
      </c>
      <c r="BN21" s="29">
        <v>256</v>
      </c>
      <c r="BO21" s="29">
        <v>274</v>
      </c>
      <c r="BP21" s="29">
        <v>12</v>
      </c>
      <c r="BQ21" s="29">
        <v>246</v>
      </c>
      <c r="BR21" s="29">
        <v>258</v>
      </c>
      <c r="BS21" s="29">
        <v>96</v>
      </c>
      <c r="BT21" s="29">
        <v>1644</v>
      </c>
      <c r="BU21" s="29">
        <v>1740</v>
      </c>
      <c r="BV21" s="30">
        <v>13.541666666666663</v>
      </c>
      <c r="BW21" s="30">
        <v>1.6423357664233529</v>
      </c>
      <c r="BX21" s="30">
        <v>2.2988505747126409</v>
      </c>
      <c r="BY21" s="29">
        <v>93</v>
      </c>
      <c r="BZ21" s="29">
        <v>1624</v>
      </c>
      <c r="CA21" s="29">
        <v>1717</v>
      </c>
      <c r="CB21" s="29">
        <v>21</v>
      </c>
      <c r="CC21" s="29">
        <v>244</v>
      </c>
      <c r="CD21" s="29">
        <v>265</v>
      </c>
      <c r="CE21" s="29">
        <v>11</v>
      </c>
      <c r="CF21" s="29">
        <v>257</v>
      </c>
      <c r="CG21" s="29">
        <v>268</v>
      </c>
      <c r="CH21" s="29">
        <v>89</v>
      </c>
      <c r="CI21" s="29">
        <v>1627</v>
      </c>
      <c r="CJ21" s="29">
        <v>1716</v>
      </c>
      <c r="CK21" s="30">
        <v>6.741573033707871</v>
      </c>
      <c r="CL21" s="30">
        <v>-0.61462814996926518</v>
      </c>
      <c r="CM21" s="30">
        <v>-0.23310023310023631</v>
      </c>
      <c r="CN21" s="29">
        <v>76</v>
      </c>
      <c r="CO21" s="29">
        <v>1567</v>
      </c>
      <c r="CP21" s="29">
        <v>1643</v>
      </c>
      <c r="CQ21" s="29">
        <v>13</v>
      </c>
      <c r="CR21" s="29">
        <v>239</v>
      </c>
      <c r="CS21" s="29">
        <v>252</v>
      </c>
      <c r="CT21" s="29">
        <v>16</v>
      </c>
      <c r="CU21" s="29">
        <v>258</v>
      </c>
      <c r="CV21" s="29">
        <v>274</v>
      </c>
      <c r="CW21" s="29">
        <v>93</v>
      </c>
      <c r="CX21" s="29">
        <v>1624</v>
      </c>
      <c r="CY21" s="29">
        <v>1717</v>
      </c>
      <c r="CZ21" s="30">
        <v>15.053763440860212</v>
      </c>
      <c r="DA21" s="30">
        <v>2.3399014778325178</v>
      </c>
      <c r="DB21" s="30">
        <v>3.0285381479324358</v>
      </c>
      <c r="DC21" s="29">
        <v>55</v>
      </c>
      <c r="DD21" s="29">
        <v>1508</v>
      </c>
      <c r="DE21" s="29">
        <v>1563</v>
      </c>
      <c r="DF21" s="29">
        <v>15</v>
      </c>
      <c r="DG21" s="29">
        <v>249</v>
      </c>
      <c r="DH21" s="29">
        <v>264</v>
      </c>
      <c r="DI21" s="29">
        <v>13</v>
      </c>
      <c r="DJ21" s="29">
        <v>304</v>
      </c>
      <c r="DK21" s="29">
        <v>317</v>
      </c>
      <c r="DL21" s="29">
        <v>76</v>
      </c>
      <c r="DM21" s="29">
        <v>1567</v>
      </c>
      <c r="DN21" s="29">
        <v>1643</v>
      </c>
      <c r="DO21" s="30">
        <v>30.263157894736846</v>
      </c>
      <c r="DP21" s="30">
        <v>0.255264837268665</v>
      </c>
      <c r="DQ21" s="30">
        <v>1.6433353621424174</v>
      </c>
      <c r="DR21" s="29">
        <v>61</v>
      </c>
      <c r="DS21" s="29">
        <v>1468</v>
      </c>
      <c r="DT21" s="29">
        <v>1529</v>
      </c>
      <c r="DU21" s="29">
        <v>16</v>
      </c>
      <c r="DV21" s="29">
        <v>233</v>
      </c>
      <c r="DW21" s="29">
        <v>249</v>
      </c>
      <c r="DX21" s="29">
        <v>7</v>
      </c>
      <c r="DY21" s="29">
        <v>260</v>
      </c>
      <c r="DZ21" s="29">
        <v>267</v>
      </c>
      <c r="EA21" s="29">
        <v>55</v>
      </c>
      <c r="EB21" s="29">
        <v>1508</v>
      </c>
      <c r="EC21" s="29">
        <v>1563</v>
      </c>
      <c r="ED21" s="30">
        <v>5.4545454545454568</v>
      </c>
      <c r="EE21" s="30">
        <v>0.86206896551723755</v>
      </c>
      <c r="EF21" s="30">
        <v>1.0236724248240514</v>
      </c>
      <c r="EG21" s="29">
        <v>69</v>
      </c>
      <c r="EH21" s="29">
        <v>1443</v>
      </c>
      <c r="EI21" s="29">
        <v>1512</v>
      </c>
      <c r="EJ21" s="29">
        <v>10</v>
      </c>
      <c r="EK21" s="29">
        <v>242</v>
      </c>
      <c r="EL21" s="29">
        <v>252</v>
      </c>
      <c r="EM21" s="29">
        <v>5</v>
      </c>
      <c r="EN21" s="29">
        <v>263</v>
      </c>
      <c r="EO21" s="29">
        <v>268</v>
      </c>
      <c r="EP21" s="29">
        <v>61</v>
      </c>
      <c r="EQ21" s="29">
        <v>1468</v>
      </c>
      <c r="ER21" s="29">
        <v>1529</v>
      </c>
      <c r="ES21" s="30">
        <v>-4.9180327868852514</v>
      </c>
      <c r="ET21" s="30">
        <v>0.27247956403270157</v>
      </c>
      <c r="EU21" s="30">
        <v>6.5402223675603555E-2</v>
      </c>
      <c r="EV21" s="29">
        <v>83</v>
      </c>
      <c r="EW21" s="29">
        <v>1426</v>
      </c>
      <c r="EX21" s="29">
        <v>1509</v>
      </c>
      <c r="EY21" s="29">
        <v>18</v>
      </c>
      <c r="EZ21" s="29">
        <v>235</v>
      </c>
      <c r="FA21" s="29">
        <v>253</v>
      </c>
      <c r="FB21" s="29">
        <v>5</v>
      </c>
      <c r="FC21" s="29">
        <v>245</v>
      </c>
      <c r="FD21" s="29">
        <v>250</v>
      </c>
      <c r="FE21" s="29">
        <v>69</v>
      </c>
      <c r="FF21" s="29">
        <v>1443</v>
      </c>
      <c r="FG21" s="29">
        <v>1512</v>
      </c>
      <c r="FH21" s="30">
        <v>-1.449275362318847</v>
      </c>
      <c r="FI21" s="30">
        <v>0.48510048510048698</v>
      </c>
      <c r="FJ21" s="30">
        <v>0.39682539682539542</v>
      </c>
      <c r="FK21" s="29">
        <v>76</v>
      </c>
      <c r="FL21" s="29">
        <v>1439</v>
      </c>
      <c r="FM21" s="29">
        <v>1515</v>
      </c>
      <c r="FN21" s="29">
        <v>15</v>
      </c>
      <c r="FO21" s="29">
        <v>247</v>
      </c>
      <c r="FP21" s="29">
        <v>262</v>
      </c>
      <c r="FQ21" s="29">
        <v>14</v>
      </c>
      <c r="FR21" s="29">
        <v>220</v>
      </c>
      <c r="FS21" s="29">
        <v>234</v>
      </c>
      <c r="FT21" s="29">
        <v>83</v>
      </c>
      <c r="FU21" s="29">
        <v>1426</v>
      </c>
      <c r="FV21" s="29">
        <v>1509</v>
      </c>
      <c r="FW21" s="30">
        <v>9.6385542168674672</v>
      </c>
      <c r="FX21" s="30">
        <v>0.9817671809256634</v>
      </c>
      <c r="FY21" s="30">
        <v>1.4579191517561263</v>
      </c>
      <c r="FZ21" s="29">
        <v>70</v>
      </c>
      <c r="GA21" s="29">
        <v>1417</v>
      </c>
      <c r="GB21" s="29">
        <v>1487</v>
      </c>
      <c r="GC21" s="29">
        <v>10</v>
      </c>
      <c r="GD21" s="29">
        <v>217</v>
      </c>
      <c r="GE21" s="29">
        <v>227</v>
      </c>
      <c r="GF21" s="29">
        <v>9</v>
      </c>
      <c r="GG21" s="29">
        <v>238</v>
      </c>
      <c r="GH21" s="29">
        <v>247</v>
      </c>
      <c r="GI21" s="29">
        <v>76</v>
      </c>
      <c r="GJ21" s="29">
        <v>1439</v>
      </c>
      <c r="GK21" s="29">
        <v>1515</v>
      </c>
      <c r="GL21" s="30">
        <v>9.2105263157894743</v>
      </c>
      <c r="GM21" s="30">
        <v>6.9492703266157058E-2</v>
      </c>
      <c r="GN21" s="30">
        <v>0.528052805280528</v>
      </c>
    </row>
    <row r="22" spans="1:196">
      <c r="A22" s="28" t="s">
        <v>19</v>
      </c>
      <c r="B22" s="29">
        <v>886</v>
      </c>
      <c r="C22" s="29">
        <v>11301</v>
      </c>
      <c r="D22" s="29">
        <v>12187</v>
      </c>
      <c r="E22" s="29">
        <v>153</v>
      </c>
      <c r="F22" s="29">
        <v>1853</v>
      </c>
      <c r="G22" s="29">
        <v>2006</v>
      </c>
      <c r="H22" s="29">
        <v>124</v>
      </c>
      <c r="I22" s="29">
        <v>1683</v>
      </c>
      <c r="J22" s="29">
        <v>1807</v>
      </c>
      <c r="K22" s="29">
        <v>850</v>
      </c>
      <c r="L22" s="29">
        <v>11315</v>
      </c>
      <c r="M22" s="29">
        <v>12165</v>
      </c>
      <c r="N22" s="30">
        <v>-0.82352941176471184</v>
      </c>
      <c r="O22" s="30">
        <v>1.6261599646486991</v>
      </c>
      <c r="P22" s="30">
        <v>1.4549938347718894</v>
      </c>
      <c r="Q22" s="29">
        <v>941</v>
      </c>
      <c r="R22" s="29">
        <v>11695</v>
      </c>
      <c r="S22" s="29">
        <v>12636</v>
      </c>
      <c r="T22" s="29">
        <v>180</v>
      </c>
      <c r="U22" s="29">
        <v>2213</v>
      </c>
      <c r="V22" s="29">
        <v>2393</v>
      </c>
      <c r="W22" s="29">
        <v>128</v>
      </c>
      <c r="X22" s="29">
        <v>1701</v>
      </c>
      <c r="Y22" s="29">
        <v>1829</v>
      </c>
      <c r="Z22" s="29">
        <v>886</v>
      </c>
      <c r="AA22" s="29">
        <v>11301</v>
      </c>
      <c r="AB22" s="29">
        <v>12187</v>
      </c>
      <c r="AC22" s="30">
        <v>-0.33860045146727469</v>
      </c>
      <c r="AD22" s="30">
        <v>1.0441553844792506</v>
      </c>
      <c r="AE22" s="30">
        <v>0.94362845655205918</v>
      </c>
      <c r="AF22" s="29">
        <v>951</v>
      </c>
      <c r="AG22" s="29">
        <v>11792</v>
      </c>
      <c r="AH22" s="29">
        <v>12743</v>
      </c>
      <c r="AI22" s="29">
        <v>155</v>
      </c>
      <c r="AJ22" s="29">
        <v>1956</v>
      </c>
      <c r="AK22" s="29">
        <v>2111</v>
      </c>
      <c r="AL22" s="29">
        <v>147</v>
      </c>
      <c r="AM22" s="29">
        <v>1793</v>
      </c>
      <c r="AN22" s="29">
        <v>1940</v>
      </c>
      <c r="AO22" s="29">
        <v>941</v>
      </c>
      <c r="AP22" s="29">
        <v>11695</v>
      </c>
      <c r="AQ22" s="29">
        <v>12636</v>
      </c>
      <c r="AR22" s="30">
        <v>-0.21253985122209329</v>
      </c>
      <c r="AS22" s="30">
        <v>0.56434373663959425</v>
      </c>
      <c r="AT22" s="30">
        <v>0.50648939537828452</v>
      </c>
      <c r="AU22" s="29">
        <v>935</v>
      </c>
      <c r="AV22" s="29">
        <v>11758</v>
      </c>
      <c r="AW22" s="29">
        <v>12693</v>
      </c>
      <c r="AX22" s="29">
        <v>179</v>
      </c>
      <c r="AY22" s="29">
        <v>1830</v>
      </c>
      <c r="AZ22" s="29">
        <v>2009</v>
      </c>
      <c r="BA22" s="29">
        <v>152</v>
      </c>
      <c r="BB22" s="29">
        <v>1754</v>
      </c>
      <c r="BC22" s="29">
        <v>1906</v>
      </c>
      <c r="BD22" s="29">
        <v>951</v>
      </c>
      <c r="BE22" s="29">
        <v>11792</v>
      </c>
      <c r="BF22" s="29">
        <v>12743</v>
      </c>
      <c r="BG22" s="30">
        <v>4.5215562565720351</v>
      </c>
      <c r="BH22" s="30">
        <v>0.93283582089552786</v>
      </c>
      <c r="BI22" s="30">
        <v>1.2006591854351378</v>
      </c>
      <c r="BJ22" s="29">
        <v>928</v>
      </c>
      <c r="BK22" s="29">
        <v>11842</v>
      </c>
      <c r="BL22" s="29">
        <v>12770</v>
      </c>
      <c r="BM22" s="29">
        <v>124</v>
      </c>
      <c r="BN22" s="29">
        <v>1786</v>
      </c>
      <c r="BO22" s="29">
        <v>1910</v>
      </c>
      <c r="BP22" s="29">
        <v>130</v>
      </c>
      <c r="BQ22" s="29">
        <v>1707</v>
      </c>
      <c r="BR22" s="29">
        <v>1837</v>
      </c>
      <c r="BS22" s="29">
        <v>935</v>
      </c>
      <c r="BT22" s="29">
        <v>11758</v>
      </c>
      <c r="BU22" s="29">
        <v>12693</v>
      </c>
      <c r="BV22" s="30">
        <v>0.10695187165775666</v>
      </c>
      <c r="BW22" s="30">
        <v>-4.2524238816121773E-2</v>
      </c>
      <c r="BX22" s="30">
        <v>-3.1513432600638325E-2</v>
      </c>
      <c r="BY22" s="29">
        <v>995</v>
      </c>
      <c r="BZ22" s="29">
        <v>11608</v>
      </c>
      <c r="CA22" s="29">
        <v>12603</v>
      </c>
      <c r="CB22" s="29">
        <v>188</v>
      </c>
      <c r="CC22" s="29">
        <v>1741</v>
      </c>
      <c r="CD22" s="29">
        <v>1929</v>
      </c>
      <c r="CE22" s="29">
        <v>149</v>
      </c>
      <c r="CF22" s="29">
        <v>1904</v>
      </c>
      <c r="CG22" s="29">
        <v>2053</v>
      </c>
      <c r="CH22" s="29">
        <v>928</v>
      </c>
      <c r="CI22" s="29">
        <v>11842</v>
      </c>
      <c r="CJ22" s="29">
        <v>12770</v>
      </c>
      <c r="CK22" s="30">
        <v>-3.0172413793103425</v>
      </c>
      <c r="CL22" s="30">
        <v>0.59956088498563931</v>
      </c>
      <c r="CM22" s="30">
        <v>0.33672670321065468</v>
      </c>
      <c r="CN22" s="29">
        <v>1003</v>
      </c>
      <c r="CO22" s="29">
        <v>10894</v>
      </c>
      <c r="CP22" s="29">
        <v>11897</v>
      </c>
      <c r="CQ22" s="29">
        <v>189</v>
      </c>
      <c r="CR22" s="29">
        <v>1696</v>
      </c>
      <c r="CS22" s="29">
        <v>1885</v>
      </c>
      <c r="CT22" s="29">
        <v>158</v>
      </c>
      <c r="CU22" s="29">
        <v>1820</v>
      </c>
      <c r="CV22" s="29">
        <v>1978</v>
      </c>
      <c r="CW22" s="29">
        <v>995</v>
      </c>
      <c r="CX22" s="29">
        <v>11608</v>
      </c>
      <c r="CY22" s="29">
        <v>12603</v>
      </c>
      <c r="CZ22" s="30">
        <v>2.3115577889447181</v>
      </c>
      <c r="DA22" s="30">
        <v>5.0827015851137141</v>
      </c>
      <c r="DB22" s="30">
        <v>4.8639212885820848</v>
      </c>
      <c r="DC22" s="29">
        <v>962</v>
      </c>
      <c r="DD22" s="29">
        <v>10775</v>
      </c>
      <c r="DE22" s="29">
        <v>11737</v>
      </c>
      <c r="DF22" s="29">
        <v>161</v>
      </c>
      <c r="DG22" s="29">
        <v>1676</v>
      </c>
      <c r="DH22" s="29">
        <v>1837</v>
      </c>
      <c r="DI22" s="29">
        <v>166</v>
      </c>
      <c r="DJ22" s="29">
        <v>2231</v>
      </c>
      <c r="DK22" s="29">
        <v>2397</v>
      </c>
      <c r="DL22" s="29">
        <v>1003</v>
      </c>
      <c r="DM22" s="29">
        <v>10894</v>
      </c>
      <c r="DN22" s="29">
        <v>11897</v>
      </c>
      <c r="DO22" s="30">
        <v>3.589232303090728</v>
      </c>
      <c r="DP22" s="30">
        <v>-4.0022030475491022</v>
      </c>
      <c r="DQ22" s="30">
        <v>-3.3621921492813289</v>
      </c>
      <c r="DR22" s="29">
        <v>961</v>
      </c>
      <c r="DS22" s="29">
        <v>10421</v>
      </c>
      <c r="DT22" s="29">
        <v>11382</v>
      </c>
      <c r="DU22" s="29">
        <v>158</v>
      </c>
      <c r="DV22" s="29">
        <v>1732</v>
      </c>
      <c r="DW22" s="29">
        <v>1890</v>
      </c>
      <c r="DX22" s="29">
        <v>151</v>
      </c>
      <c r="DY22" s="29">
        <v>1994</v>
      </c>
      <c r="DZ22" s="29">
        <v>2145</v>
      </c>
      <c r="EA22" s="29">
        <v>962</v>
      </c>
      <c r="EB22" s="29">
        <v>10775</v>
      </c>
      <c r="EC22" s="29">
        <v>11737</v>
      </c>
      <c r="ED22" s="30">
        <v>0.83160083160083165</v>
      </c>
      <c r="EE22" s="30">
        <v>0.85382830626450357</v>
      </c>
      <c r="EF22" s="30">
        <v>0.8520064752492118</v>
      </c>
      <c r="EG22" s="29">
        <v>979</v>
      </c>
      <c r="EH22" s="29">
        <v>10155</v>
      </c>
      <c r="EI22" s="29">
        <v>11134</v>
      </c>
      <c r="EJ22" s="29">
        <v>175</v>
      </c>
      <c r="EK22" s="29">
        <v>1612</v>
      </c>
      <c r="EL22" s="29">
        <v>1787</v>
      </c>
      <c r="EM22" s="29">
        <v>167</v>
      </c>
      <c r="EN22" s="29">
        <v>1795</v>
      </c>
      <c r="EO22" s="29">
        <v>1962</v>
      </c>
      <c r="EP22" s="29">
        <v>961</v>
      </c>
      <c r="EQ22" s="29">
        <v>10421</v>
      </c>
      <c r="ER22" s="29">
        <v>11382</v>
      </c>
      <c r="ES22" s="30">
        <v>-1.0405827263267442</v>
      </c>
      <c r="ET22" s="30">
        <v>0.79646866903367863</v>
      </c>
      <c r="EU22" s="30">
        <v>0.64136355649270227</v>
      </c>
      <c r="EV22" s="29">
        <v>991</v>
      </c>
      <c r="EW22" s="29">
        <v>9995</v>
      </c>
      <c r="EX22" s="29">
        <v>10986</v>
      </c>
      <c r="EY22" s="29">
        <v>181</v>
      </c>
      <c r="EZ22" s="29">
        <v>1605</v>
      </c>
      <c r="FA22" s="29">
        <v>1786</v>
      </c>
      <c r="FB22" s="29">
        <v>137</v>
      </c>
      <c r="FC22" s="29">
        <v>1713</v>
      </c>
      <c r="FD22" s="29">
        <v>1850</v>
      </c>
      <c r="FE22" s="29">
        <v>979</v>
      </c>
      <c r="FF22" s="29">
        <v>10155</v>
      </c>
      <c r="FG22" s="29">
        <v>11134</v>
      </c>
      <c r="FH22" s="30">
        <v>3.2686414708886669</v>
      </c>
      <c r="FI22" s="30">
        <v>0.51206302314130703</v>
      </c>
      <c r="FJ22" s="30">
        <v>0.75444584156637573</v>
      </c>
      <c r="FK22" s="29">
        <v>970</v>
      </c>
      <c r="FL22" s="29">
        <v>9915</v>
      </c>
      <c r="FM22" s="29">
        <v>10885</v>
      </c>
      <c r="FN22" s="29">
        <v>179</v>
      </c>
      <c r="FO22" s="29">
        <v>1619</v>
      </c>
      <c r="FP22" s="29">
        <v>1798</v>
      </c>
      <c r="FQ22" s="29">
        <v>155</v>
      </c>
      <c r="FR22" s="29">
        <v>1699</v>
      </c>
      <c r="FS22" s="29">
        <v>1854</v>
      </c>
      <c r="FT22" s="29">
        <v>991</v>
      </c>
      <c r="FU22" s="29">
        <v>9995</v>
      </c>
      <c r="FV22" s="29">
        <v>10986</v>
      </c>
      <c r="FW22" s="30">
        <v>4.540867810292637</v>
      </c>
      <c r="FX22" s="30">
        <v>0</v>
      </c>
      <c r="FY22" s="30">
        <v>0.40961223375204359</v>
      </c>
      <c r="FZ22" s="29">
        <v>952</v>
      </c>
      <c r="GA22" s="29">
        <v>9860</v>
      </c>
      <c r="GB22" s="29">
        <v>10812</v>
      </c>
      <c r="GC22" s="29">
        <v>190</v>
      </c>
      <c r="GD22" s="29">
        <v>1661</v>
      </c>
      <c r="GE22" s="29">
        <v>1851</v>
      </c>
      <c r="GF22" s="29">
        <v>162</v>
      </c>
      <c r="GG22" s="29">
        <v>1670</v>
      </c>
      <c r="GH22" s="29">
        <v>1832</v>
      </c>
      <c r="GI22" s="29">
        <v>970</v>
      </c>
      <c r="GJ22" s="29">
        <v>9915</v>
      </c>
      <c r="GK22" s="29">
        <v>10885</v>
      </c>
      <c r="GL22" s="30">
        <v>4.7422680412371134</v>
      </c>
      <c r="GM22" s="30">
        <v>0.46394351991931415</v>
      </c>
      <c r="GN22" s="30">
        <v>0.84519981626090945</v>
      </c>
    </row>
    <row r="23" spans="1:196">
      <c r="A23" s="28" t="s">
        <v>20</v>
      </c>
      <c r="B23" s="29">
        <v>103</v>
      </c>
      <c r="C23" s="29">
        <v>3854</v>
      </c>
      <c r="D23" s="29">
        <v>3957</v>
      </c>
      <c r="E23" s="29">
        <v>19</v>
      </c>
      <c r="F23" s="29">
        <v>590</v>
      </c>
      <c r="G23" s="29">
        <v>609</v>
      </c>
      <c r="H23" s="29">
        <v>24</v>
      </c>
      <c r="I23" s="29">
        <v>605</v>
      </c>
      <c r="J23" s="29">
        <v>629</v>
      </c>
      <c r="K23" s="29">
        <v>117</v>
      </c>
      <c r="L23" s="29">
        <v>3872</v>
      </c>
      <c r="M23" s="29">
        <v>3989</v>
      </c>
      <c r="N23" s="30">
        <v>7.6923076923076872</v>
      </c>
      <c r="O23" s="30">
        <v>7.7479338842978418E-2</v>
      </c>
      <c r="P23" s="30">
        <v>0.30082727500626572</v>
      </c>
      <c r="Q23" s="29">
        <v>98</v>
      </c>
      <c r="R23" s="29">
        <v>3984</v>
      </c>
      <c r="S23" s="29">
        <v>4082</v>
      </c>
      <c r="T23" s="29">
        <v>19</v>
      </c>
      <c r="U23" s="29">
        <v>772</v>
      </c>
      <c r="V23" s="29">
        <v>791</v>
      </c>
      <c r="W23" s="29">
        <v>19</v>
      </c>
      <c r="X23" s="29">
        <v>601</v>
      </c>
      <c r="Y23" s="29">
        <v>620</v>
      </c>
      <c r="Z23" s="29">
        <v>103</v>
      </c>
      <c r="AA23" s="29">
        <v>3854</v>
      </c>
      <c r="AB23" s="29">
        <v>3957</v>
      </c>
      <c r="AC23" s="30">
        <v>4.8543689320388328</v>
      </c>
      <c r="AD23" s="30">
        <v>1.0638297872340385</v>
      </c>
      <c r="AE23" s="30">
        <v>1.162496841041194</v>
      </c>
      <c r="AF23" s="29">
        <v>88</v>
      </c>
      <c r="AG23" s="29">
        <v>3959</v>
      </c>
      <c r="AH23" s="29">
        <v>4047</v>
      </c>
      <c r="AI23" s="29">
        <v>11</v>
      </c>
      <c r="AJ23" s="29">
        <v>617</v>
      </c>
      <c r="AK23" s="29">
        <v>628</v>
      </c>
      <c r="AL23" s="29">
        <v>19</v>
      </c>
      <c r="AM23" s="29">
        <v>592</v>
      </c>
      <c r="AN23" s="29">
        <v>611</v>
      </c>
      <c r="AO23" s="29">
        <v>98</v>
      </c>
      <c r="AP23" s="29">
        <v>3984</v>
      </c>
      <c r="AQ23" s="29">
        <v>4082</v>
      </c>
      <c r="AR23" s="30">
        <v>2.0408163265306145</v>
      </c>
      <c r="AS23" s="30">
        <v>1.2550200803212896</v>
      </c>
      <c r="AT23" s="30">
        <v>1.2738853503184711</v>
      </c>
      <c r="AU23" s="29">
        <v>95</v>
      </c>
      <c r="AV23" s="29">
        <v>3899</v>
      </c>
      <c r="AW23" s="29">
        <v>3994</v>
      </c>
      <c r="AX23" s="29">
        <v>21</v>
      </c>
      <c r="AY23" s="29">
        <v>627</v>
      </c>
      <c r="AZ23" s="29">
        <v>648</v>
      </c>
      <c r="BA23" s="29">
        <v>15</v>
      </c>
      <c r="BB23" s="29">
        <v>626</v>
      </c>
      <c r="BC23" s="29">
        <v>641</v>
      </c>
      <c r="BD23" s="29">
        <v>88</v>
      </c>
      <c r="BE23" s="29">
        <v>3959</v>
      </c>
      <c r="BF23" s="29">
        <v>4047</v>
      </c>
      <c r="BG23" s="30">
        <v>-1.1363636363636465</v>
      </c>
      <c r="BH23" s="30">
        <v>1.5407931295781774</v>
      </c>
      <c r="BI23" s="30">
        <v>1.4825796886582698</v>
      </c>
      <c r="BJ23" s="29">
        <v>106</v>
      </c>
      <c r="BK23" s="29">
        <v>3885</v>
      </c>
      <c r="BL23" s="29">
        <v>3991</v>
      </c>
      <c r="BM23" s="29">
        <v>19</v>
      </c>
      <c r="BN23" s="29">
        <v>603</v>
      </c>
      <c r="BO23" s="29">
        <v>622</v>
      </c>
      <c r="BP23" s="29">
        <v>15</v>
      </c>
      <c r="BQ23" s="29">
        <v>595</v>
      </c>
      <c r="BR23" s="29">
        <v>610</v>
      </c>
      <c r="BS23" s="29">
        <v>95</v>
      </c>
      <c r="BT23" s="29">
        <v>3899</v>
      </c>
      <c r="BU23" s="29">
        <v>3994</v>
      </c>
      <c r="BV23" s="30">
        <v>-7.3684210526315796</v>
      </c>
      <c r="BW23" s="30">
        <v>0.56424724288278716</v>
      </c>
      <c r="BX23" s="30">
        <v>0.37556334501752664</v>
      </c>
      <c r="BY23" s="29">
        <v>110</v>
      </c>
      <c r="BZ23" s="29">
        <v>3819</v>
      </c>
      <c r="CA23" s="29">
        <v>3929</v>
      </c>
      <c r="CB23" s="29">
        <v>18</v>
      </c>
      <c r="CC23" s="29">
        <v>611</v>
      </c>
      <c r="CD23" s="29">
        <v>629</v>
      </c>
      <c r="CE23" s="29">
        <v>12</v>
      </c>
      <c r="CF23" s="29">
        <v>651</v>
      </c>
      <c r="CG23" s="29">
        <v>663</v>
      </c>
      <c r="CH23" s="29">
        <v>106</v>
      </c>
      <c r="CI23" s="29">
        <v>3885</v>
      </c>
      <c r="CJ23" s="29">
        <v>3991</v>
      </c>
      <c r="CK23" s="30">
        <v>1.8867924528301883</v>
      </c>
      <c r="CL23" s="30">
        <v>0.66924066924066716</v>
      </c>
      <c r="CM23" s="30">
        <v>0.70157855174142192</v>
      </c>
      <c r="CN23" s="29">
        <v>108</v>
      </c>
      <c r="CO23" s="29">
        <v>3805</v>
      </c>
      <c r="CP23" s="29">
        <v>3913</v>
      </c>
      <c r="CQ23" s="29">
        <v>18</v>
      </c>
      <c r="CR23" s="29">
        <v>594</v>
      </c>
      <c r="CS23" s="29">
        <v>612</v>
      </c>
      <c r="CT23" s="29">
        <v>15</v>
      </c>
      <c r="CU23" s="29">
        <v>588</v>
      </c>
      <c r="CV23" s="29">
        <v>603</v>
      </c>
      <c r="CW23" s="29">
        <v>110</v>
      </c>
      <c r="CX23" s="29">
        <v>3819</v>
      </c>
      <c r="CY23" s="29">
        <v>3929</v>
      </c>
      <c r="CZ23" s="30">
        <v>4.5454545454545414</v>
      </c>
      <c r="DA23" s="30">
        <v>0.52369730295889205</v>
      </c>
      <c r="DB23" s="30">
        <v>0.63629422244846356</v>
      </c>
      <c r="DC23" s="29">
        <v>107</v>
      </c>
      <c r="DD23" s="29">
        <v>3644</v>
      </c>
      <c r="DE23" s="29">
        <v>3751</v>
      </c>
      <c r="DF23" s="29">
        <v>26</v>
      </c>
      <c r="DG23" s="29">
        <v>575</v>
      </c>
      <c r="DH23" s="29">
        <v>601</v>
      </c>
      <c r="DI23" s="29">
        <v>27</v>
      </c>
      <c r="DJ23" s="29">
        <v>731</v>
      </c>
      <c r="DK23" s="29">
        <v>758</v>
      </c>
      <c r="DL23" s="29">
        <v>108</v>
      </c>
      <c r="DM23" s="29">
        <v>3805</v>
      </c>
      <c r="DN23" s="29">
        <v>3913</v>
      </c>
      <c r="DO23" s="30">
        <v>0</v>
      </c>
      <c r="DP23" s="30">
        <v>0.13140604467805073</v>
      </c>
      <c r="DQ23" s="30">
        <v>0.12777919754664024</v>
      </c>
      <c r="DR23" s="29">
        <v>128</v>
      </c>
      <c r="DS23" s="29">
        <v>3537</v>
      </c>
      <c r="DT23" s="29">
        <v>3665</v>
      </c>
      <c r="DU23" s="29">
        <v>25</v>
      </c>
      <c r="DV23" s="29">
        <v>563</v>
      </c>
      <c r="DW23" s="29">
        <v>588</v>
      </c>
      <c r="DX23" s="29">
        <v>14</v>
      </c>
      <c r="DY23" s="29">
        <v>626</v>
      </c>
      <c r="DZ23" s="29">
        <v>640</v>
      </c>
      <c r="EA23" s="29">
        <v>107</v>
      </c>
      <c r="EB23" s="29">
        <v>3644</v>
      </c>
      <c r="EC23" s="29">
        <v>3751</v>
      </c>
      <c r="ED23" s="30">
        <v>-9.3457943925233664</v>
      </c>
      <c r="EE23" s="30">
        <v>1.2074643249176731</v>
      </c>
      <c r="EF23" s="30">
        <v>0.90642495334577466</v>
      </c>
      <c r="EG23" s="29">
        <v>128</v>
      </c>
      <c r="EH23" s="29">
        <v>3557</v>
      </c>
      <c r="EI23" s="29">
        <v>3685</v>
      </c>
      <c r="EJ23" s="29">
        <v>19</v>
      </c>
      <c r="EK23" s="29">
        <v>635</v>
      </c>
      <c r="EL23" s="29">
        <v>654</v>
      </c>
      <c r="EM23" s="29">
        <v>18</v>
      </c>
      <c r="EN23" s="29">
        <v>604</v>
      </c>
      <c r="EO23" s="29">
        <v>622</v>
      </c>
      <c r="EP23" s="29">
        <v>128</v>
      </c>
      <c r="EQ23" s="29">
        <v>3537</v>
      </c>
      <c r="ER23" s="29">
        <v>3665</v>
      </c>
      <c r="ES23" s="30">
        <v>0.78125</v>
      </c>
      <c r="ET23" s="30">
        <v>0.31099802092168227</v>
      </c>
      <c r="EU23" s="30">
        <v>0.32742155525238292</v>
      </c>
      <c r="EV23" s="29">
        <v>135</v>
      </c>
      <c r="EW23" s="29">
        <v>3564</v>
      </c>
      <c r="EX23" s="29">
        <v>3699</v>
      </c>
      <c r="EY23" s="29">
        <v>28</v>
      </c>
      <c r="EZ23" s="29">
        <v>626</v>
      </c>
      <c r="FA23" s="29">
        <v>654</v>
      </c>
      <c r="FB23" s="29">
        <v>19</v>
      </c>
      <c r="FC23" s="29">
        <v>576</v>
      </c>
      <c r="FD23" s="29">
        <v>595</v>
      </c>
      <c r="FE23" s="29">
        <v>128</v>
      </c>
      <c r="FF23" s="29">
        <v>3557</v>
      </c>
      <c r="FG23" s="29">
        <v>3685</v>
      </c>
      <c r="FH23" s="30">
        <v>1.5625</v>
      </c>
      <c r="FI23" s="30">
        <v>1.20888389091931</v>
      </c>
      <c r="FJ23" s="30">
        <v>1.2211668928086894</v>
      </c>
      <c r="FK23" s="29">
        <v>121</v>
      </c>
      <c r="FL23" s="29">
        <v>3671</v>
      </c>
      <c r="FM23" s="29">
        <v>3792</v>
      </c>
      <c r="FN23" s="29">
        <v>16</v>
      </c>
      <c r="FO23" s="29">
        <v>643</v>
      </c>
      <c r="FP23" s="29">
        <v>659</v>
      </c>
      <c r="FQ23" s="29">
        <v>22</v>
      </c>
      <c r="FR23" s="29">
        <v>578</v>
      </c>
      <c r="FS23" s="29">
        <v>600</v>
      </c>
      <c r="FT23" s="29">
        <v>135</v>
      </c>
      <c r="FU23" s="29">
        <v>3564</v>
      </c>
      <c r="FV23" s="29">
        <v>3699</v>
      </c>
      <c r="FW23" s="30">
        <v>5.9259259259259238</v>
      </c>
      <c r="FX23" s="30">
        <v>-1.1784511784511675</v>
      </c>
      <c r="FY23" s="30">
        <v>-0.91916734252499577</v>
      </c>
      <c r="FZ23" s="29">
        <v>106</v>
      </c>
      <c r="GA23" s="29">
        <v>3710</v>
      </c>
      <c r="GB23" s="29">
        <v>3816</v>
      </c>
      <c r="GC23" s="29">
        <v>23</v>
      </c>
      <c r="GD23" s="29">
        <v>619</v>
      </c>
      <c r="GE23" s="29">
        <v>642</v>
      </c>
      <c r="GF23" s="29">
        <v>22</v>
      </c>
      <c r="GG23" s="29">
        <v>591</v>
      </c>
      <c r="GH23" s="29">
        <v>613</v>
      </c>
      <c r="GI23" s="29">
        <v>121</v>
      </c>
      <c r="GJ23" s="29">
        <v>3671</v>
      </c>
      <c r="GK23" s="29">
        <v>3792</v>
      </c>
      <c r="GL23" s="30">
        <v>13.223140495867769</v>
      </c>
      <c r="GM23" s="30">
        <v>-0.29964587305911194</v>
      </c>
      <c r="GN23" s="30">
        <v>0.13185654008438819</v>
      </c>
    </row>
    <row r="24" spans="1:196">
      <c r="A24" s="28" t="s">
        <v>21</v>
      </c>
      <c r="B24" s="29">
        <v>0</v>
      </c>
      <c r="C24" s="29">
        <v>4122</v>
      </c>
      <c r="D24" s="29">
        <v>4122</v>
      </c>
      <c r="E24" s="29">
        <v>0</v>
      </c>
      <c r="F24" s="29">
        <v>660</v>
      </c>
      <c r="G24" s="29">
        <v>660</v>
      </c>
      <c r="H24" s="29">
        <v>0</v>
      </c>
      <c r="I24" s="29">
        <v>657</v>
      </c>
      <c r="J24" s="29">
        <v>657</v>
      </c>
      <c r="K24" s="29">
        <v>0</v>
      </c>
      <c r="L24" s="29">
        <v>4164</v>
      </c>
      <c r="M24" s="29">
        <v>4164</v>
      </c>
      <c r="N24" s="30"/>
      <c r="O24" s="30">
        <v>1.0806916426512991</v>
      </c>
      <c r="P24" s="30">
        <v>1.0806916426512991</v>
      </c>
      <c r="Q24" s="29">
        <v>0</v>
      </c>
      <c r="R24" s="29">
        <v>4239</v>
      </c>
      <c r="S24" s="29">
        <v>4239</v>
      </c>
      <c r="T24" s="29">
        <v>0</v>
      </c>
      <c r="U24" s="29">
        <v>801</v>
      </c>
      <c r="V24" s="29">
        <v>801</v>
      </c>
      <c r="W24" s="29">
        <v>0</v>
      </c>
      <c r="X24" s="29">
        <v>639</v>
      </c>
      <c r="Y24" s="29">
        <v>639</v>
      </c>
      <c r="Z24" s="29">
        <v>0</v>
      </c>
      <c r="AA24" s="29">
        <v>4122</v>
      </c>
      <c r="AB24" s="29">
        <v>4122</v>
      </c>
      <c r="AC24" s="30"/>
      <c r="AD24" s="30">
        <v>1.0917030567685559</v>
      </c>
      <c r="AE24" s="30">
        <v>1.0917030567685559</v>
      </c>
      <c r="AF24" s="29">
        <v>0</v>
      </c>
      <c r="AG24" s="29">
        <v>4232</v>
      </c>
      <c r="AH24" s="29">
        <v>4232</v>
      </c>
      <c r="AI24" s="29">
        <v>0</v>
      </c>
      <c r="AJ24" s="29">
        <v>635</v>
      </c>
      <c r="AK24" s="29">
        <v>635</v>
      </c>
      <c r="AL24" s="29">
        <v>0</v>
      </c>
      <c r="AM24" s="29">
        <v>636</v>
      </c>
      <c r="AN24" s="29">
        <v>636</v>
      </c>
      <c r="AO24" s="29">
        <v>0</v>
      </c>
      <c r="AP24" s="29">
        <v>4239</v>
      </c>
      <c r="AQ24" s="29">
        <v>4239</v>
      </c>
      <c r="AR24" s="30"/>
      <c r="AS24" s="30">
        <v>0.14154281670205604</v>
      </c>
      <c r="AT24" s="30">
        <v>0.14154281670205604</v>
      </c>
      <c r="AU24" s="29">
        <v>0</v>
      </c>
      <c r="AV24" s="29">
        <v>4143</v>
      </c>
      <c r="AW24" s="29">
        <v>4143</v>
      </c>
      <c r="AX24" s="29">
        <v>0</v>
      </c>
      <c r="AY24" s="29">
        <v>593</v>
      </c>
      <c r="AZ24" s="29">
        <v>593</v>
      </c>
      <c r="BA24" s="29">
        <v>0</v>
      </c>
      <c r="BB24" s="29">
        <v>667</v>
      </c>
      <c r="BC24" s="29">
        <v>667</v>
      </c>
      <c r="BD24" s="29">
        <v>0</v>
      </c>
      <c r="BE24" s="29">
        <v>4232</v>
      </c>
      <c r="BF24" s="29">
        <v>4232</v>
      </c>
      <c r="BG24" s="30"/>
      <c r="BH24" s="30">
        <v>0.35444234404536923</v>
      </c>
      <c r="BI24" s="30">
        <v>0.35444234404536923</v>
      </c>
      <c r="BJ24" s="29">
        <v>0</v>
      </c>
      <c r="BK24" s="29">
        <v>4073</v>
      </c>
      <c r="BL24" s="29">
        <v>4073</v>
      </c>
      <c r="BM24" s="29">
        <v>0</v>
      </c>
      <c r="BN24" s="29">
        <v>575</v>
      </c>
      <c r="BO24" s="29">
        <v>575</v>
      </c>
      <c r="BP24" s="29">
        <v>0</v>
      </c>
      <c r="BQ24" s="29">
        <v>645</v>
      </c>
      <c r="BR24" s="29">
        <v>645</v>
      </c>
      <c r="BS24" s="29">
        <v>0</v>
      </c>
      <c r="BT24" s="29">
        <v>4143</v>
      </c>
      <c r="BU24" s="29">
        <v>4143</v>
      </c>
      <c r="BV24" s="30"/>
      <c r="BW24" s="30">
        <v>0</v>
      </c>
      <c r="BX24" s="30">
        <v>0</v>
      </c>
      <c r="BY24" s="29">
        <v>0</v>
      </c>
      <c r="BZ24" s="29">
        <v>4026</v>
      </c>
      <c r="CA24" s="29">
        <v>4026</v>
      </c>
      <c r="CB24" s="29">
        <v>0</v>
      </c>
      <c r="CC24" s="29">
        <v>593</v>
      </c>
      <c r="CD24" s="29">
        <v>593</v>
      </c>
      <c r="CE24" s="29">
        <v>0</v>
      </c>
      <c r="CF24" s="29">
        <v>671</v>
      </c>
      <c r="CG24" s="29">
        <v>671</v>
      </c>
      <c r="CH24" s="29">
        <v>0</v>
      </c>
      <c r="CI24" s="29">
        <v>4073</v>
      </c>
      <c r="CJ24" s="29">
        <v>4073</v>
      </c>
      <c r="CK24" s="30"/>
      <c r="CL24" s="30">
        <v>-0.76110974711514068</v>
      </c>
      <c r="CM24" s="30">
        <v>-0.76110974711514068</v>
      </c>
      <c r="CN24" s="29">
        <v>0</v>
      </c>
      <c r="CO24" s="29">
        <v>3889</v>
      </c>
      <c r="CP24" s="29">
        <v>3889</v>
      </c>
      <c r="CQ24" s="29">
        <v>0</v>
      </c>
      <c r="CR24" s="29">
        <v>597</v>
      </c>
      <c r="CS24" s="29">
        <v>597</v>
      </c>
      <c r="CT24" s="29">
        <v>0</v>
      </c>
      <c r="CU24" s="29">
        <v>713</v>
      </c>
      <c r="CV24" s="29">
        <v>713</v>
      </c>
      <c r="CW24" s="29">
        <v>0</v>
      </c>
      <c r="CX24" s="29">
        <v>4026</v>
      </c>
      <c r="CY24" s="29">
        <v>4026</v>
      </c>
      <c r="CZ24" s="30"/>
      <c r="DA24" s="30">
        <v>0.52160953800297616</v>
      </c>
      <c r="DB24" s="30">
        <v>0.52160953800297616</v>
      </c>
      <c r="DC24" s="29">
        <v>0</v>
      </c>
      <c r="DD24" s="29">
        <v>3725</v>
      </c>
      <c r="DE24" s="29">
        <v>3725</v>
      </c>
      <c r="DF24" s="29">
        <v>0</v>
      </c>
      <c r="DG24" s="29">
        <v>602</v>
      </c>
      <c r="DH24" s="29">
        <v>602</v>
      </c>
      <c r="DI24" s="29">
        <v>0</v>
      </c>
      <c r="DJ24" s="29">
        <v>801</v>
      </c>
      <c r="DK24" s="29">
        <v>801</v>
      </c>
      <c r="DL24" s="29">
        <v>0</v>
      </c>
      <c r="DM24" s="29">
        <v>3889</v>
      </c>
      <c r="DN24" s="29">
        <v>3889</v>
      </c>
      <c r="DO24" s="30"/>
      <c r="DP24" s="30">
        <v>-0.89997428644896793</v>
      </c>
      <c r="DQ24" s="30">
        <v>-0.89997428644896793</v>
      </c>
      <c r="DR24" s="29">
        <v>0</v>
      </c>
      <c r="DS24" s="29">
        <v>3635</v>
      </c>
      <c r="DT24" s="29">
        <v>3635</v>
      </c>
      <c r="DU24" s="29">
        <v>0</v>
      </c>
      <c r="DV24" s="29">
        <v>620</v>
      </c>
      <c r="DW24" s="29">
        <v>620</v>
      </c>
      <c r="DX24" s="29">
        <v>0</v>
      </c>
      <c r="DY24" s="29">
        <v>716</v>
      </c>
      <c r="DZ24" s="29">
        <v>716</v>
      </c>
      <c r="EA24" s="29">
        <v>0</v>
      </c>
      <c r="EB24" s="29">
        <v>3725</v>
      </c>
      <c r="EC24" s="29">
        <v>3725</v>
      </c>
      <c r="ED24" s="30" t="s">
        <v>98</v>
      </c>
      <c r="EE24" s="30">
        <v>-0.16107382550336613</v>
      </c>
      <c r="EF24" s="30">
        <v>-0.16107382550336613</v>
      </c>
      <c r="EG24" s="29">
        <v>0</v>
      </c>
      <c r="EH24" s="29">
        <v>3630</v>
      </c>
      <c r="EI24" s="29">
        <v>3630</v>
      </c>
      <c r="EJ24" s="29">
        <v>0</v>
      </c>
      <c r="EK24" s="29">
        <v>607</v>
      </c>
      <c r="EL24" s="29">
        <v>607</v>
      </c>
      <c r="EM24" s="29">
        <v>0</v>
      </c>
      <c r="EN24" s="29">
        <v>619</v>
      </c>
      <c r="EO24" s="29">
        <v>619</v>
      </c>
      <c r="EP24" s="29">
        <v>0</v>
      </c>
      <c r="EQ24" s="29">
        <v>3635</v>
      </c>
      <c r="ER24" s="29">
        <v>3635</v>
      </c>
      <c r="ES24" s="30" t="s">
        <v>98</v>
      </c>
      <c r="ET24" s="30">
        <v>-0.19257221458046647</v>
      </c>
      <c r="EU24" s="30">
        <v>-0.19257221458046647</v>
      </c>
      <c r="EV24" s="29">
        <v>0</v>
      </c>
      <c r="EW24" s="29">
        <v>3697</v>
      </c>
      <c r="EX24" s="29">
        <v>3697</v>
      </c>
      <c r="EY24" s="29">
        <v>0</v>
      </c>
      <c r="EZ24" s="29">
        <v>660</v>
      </c>
      <c r="FA24" s="29">
        <v>660</v>
      </c>
      <c r="FB24" s="29">
        <v>0</v>
      </c>
      <c r="FC24" s="29">
        <v>589</v>
      </c>
      <c r="FD24" s="29">
        <v>589</v>
      </c>
      <c r="FE24" s="29">
        <v>0</v>
      </c>
      <c r="FF24" s="29">
        <v>3630</v>
      </c>
      <c r="FG24" s="29">
        <v>3630</v>
      </c>
      <c r="FH24" s="30" t="s">
        <v>98</v>
      </c>
      <c r="FI24" s="30">
        <v>0.11019283746556141</v>
      </c>
      <c r="FJ24" s="30">
        <v>0.11019283746556141</v>
      </c>
      <c r="FK24" s="29"/>
      <c r="FL24" s="29">
        <v>3688</v>
      </c>
      <c r="FM24" s="29">
        <v>3688</v>
      </c>
      <c r="FN24" s="29"/>
      <c r="FO24" s="29">
        <v>614</v>
      </c>
      <c r="FP24" s="29">
        <v>614</v>
      </c>
      <c r="FQ24" s="29"/>
      <c r="FR24" s="29">
        <v>586</v>
      </c>
      <c r="FS24" s="29">
        <v>586</v>
      </c>
      <c r="FT24" s="29"/>
      <c r="FU24" s="29">
        <v>3697</v>
      </c>
      <c r="FV24" s="29">
        <v>3697</v>
      </c>
      <c r="FW24" s="30"/>
      <c r="FX24" s="30">
        <v>1.0008114687584557</v>
      </c>
      <c r="FY24" s="30">
        <v>1.0008114687584557</v>
      </c>
      <c r="FZ24" s="29"/>
      <c r="GA24" s="29">
        <v>3759</v>
      </c>
      <c r="GB24" s="29">
        <v>3759</v>
      </c>
      <c r="GC24" s="29"/>
      <c r="GD24" s="29">
        <v>652</v>
      </c>
      <c r="GE24" s="29">
        <v>652</v>
      </c>
      <c r="GF24" s="29"/>
      <c r="GG24" s="29">
        <v>606</v>
      </c>
      <c r="GH24" s="29">
        <v>606</v>
      </c>
      <c r="GI24" s="29"/>
      <c r="GJ24" s="29">
        <v>3688</v>
      </c>
      <c r="GK24" s="29">
        <v>3688</v>
      </c>
      <c r="GL24" s="30"/>
      <c r="GM24" s="30">
        <v>-0.67787418655097609</v>
      </c>
      <c r="GN24" s="30">
        <v>-0.67787418655097609</v>
      </c>
    </row>
    <row r="25" spans="1:196">
      <c r="A25" s="28" t="s">
        <v>22</v>
      </c>
      <c r="B25" s="29">
        <v>786</v>
      </c>
      <c r="C25" s="29">
        <v>22497</v>
      </c>
      <c r="D25" s="29">
        <v>23283</v>
      </c>
      <c r="E25" s="29">
        <v>137</v>
      </c>
      <c r="F25" s="29">
        <v>3591</v>
      </c>
      <c r="G25" s="29">
        <v>3728</v>
      </c>
      <c r="H25" s="29">
        <v>117</v>
      </c>
      <c r="I25" s="29">
        <v>3364</v>
      </c>
      <c r="J25" s="29">
        <v>3481</v>
      </c>
      <c r="K25" s="29">
        <v>769</v>
      </c>
      <c r="L25" s="29">
        <v>22664</v>
      </c>
      <c r="M25" s="29">
        <v>23433</v>
      </c>
      <c r="N25" s="30">
        <v>0.39011703511053764</v>
      </c>
      <c r="O25" s="30">
        <v>1.7384398164489889</v>
      </c>
      <c r="P25" s="30">
        <v>1.6941919515213621</v>
      </c>
      <c r="Q25" s="29">
        <v>796</v>
      </c>
      <c r="R25" s="29">
        <v>23163</v>
      </c>
      <c r="S25" s="29">
        <v>23959</v>
      </c>
      <c r="T25" s="29">
        <v>171</v>
      </c>
      <c r="U25" s="29">
        <v>4357</v>
      </c>
      <c r="V25" s="29">
        <v>4528</v>
      </c>
      <c r="W25" s="29">
        <v>116</v>
      </c>
      <c r="X25" s="29">
        <v>3338</v>
      </c>
      <c r="Y25" s="29">
        <v>3454</v>
      </c>
      <c r="Z25" s="29">
        <v>786</v>
      </c>
      <c r="AA25" s="29">
        <v>22497</v>
      </c>
      <c r="AB25" s="29">
        <v>23283</v>
      </c>
      <c r="AC25" s="30">
        <v>5.72519083969466</v>
      </c>
      <c r="AD25" s="30">
        <v>1.5690981019691463</v>
      </c>
      <c r="AE25" s="30">
        <v>1.7094017094017144</v>
      </c>
      <c r="AF25" s="29">
        <v>856</v>
      </c>
      <c r="AG25" s="29">
        <v>23384</v>
      </c>
      <c r="AH25" s="29">
        <v>24240</v>
      </c>
      <c r="AI25" s="29">
        <v>159</v>
      </c>
      <c r="AJ25" s="29">
        <v>3724</v>
      </c>
      <c r="AK25" s="29">
        <v>3883</v>
      </c>
      <c r="AL25" s="29">
        <v>101</v>
      </c>
      <c r="AM25" s="29">
        <v>3339</v>
      </c>
      <c r="AN25" s="29">
        <v>3440</v>
      </c>
      <c r="AO25" s="29">
        <v>796</v>
      </c>
      <c r="AP25" s="29">
        <v>23163</v>
      </c>
      <c r="AQ25" s="29">
        <v>23959</v>
      </c>
      <c r="AR25" s="30">
        <v>-0.25125628140703071</v>
      </c>
      <c r="AS25" s="30">
        <v>0.70802573069118635</v>
      </c>
      <c r="AT25" s="30">
        <v>0.67615509829291875</v>
      </c>
      <c r="AU25" s="29">
        <v>844</v>
      </c>
      <c r="AV25" s="29">
        <v>23257</v>
      </c>
      <c r="AW25" s="29">
        <v>24101</v>
      </c>
      <c r="AX25" s="29">
        <v>127</v>
      </c>
      <c r="AY25" s="29">
        <v>3540</v>
      </c>
      <c r="AZ25" s="29">
        <v>3667</v>
      </c>
      <c r="BA25" s="29">
        <v>120</v>
      </c>
      <c r="BB25" s="29">
        <v>3444</v>
      </c>
      <c r="BC25" s="29">
        <v>3564</v>
      </c>
      <c r="BD25" s="29">
        <v>856</v>
      </c>
      <c r="BE25" s="29">
        <v>23384</v>
      </c>
      <c r="BF25" s="29">
        <v>24240</v>
      </c>
      <c r="BG25" s="30">
        <v>2.2196261682242979</v>
      </c>
      <c r="BH25" s="30">
        <v>0.95364351693465466</v>
      </c>
      <c r="BI25" s="30">
        <v>0.99834983498350294</v>
      </c>
      <c r="BJ25" s="29">
        <v>862</v>
      </c>
      <c r="BK25" s="29">
        <v>23051</v>
      </c>
      <c r="BL25" s="29">
        <v>23913</v>
      </c>
      <c r="BM25" s="29">
        <v>141</v>
      </c>
      <c r="BN25" s="29">
        <v>3432</v>
      </c>
      <c r="BO25" s="29">
        <v>3573</v>
      </c>
      <c r="BP25" s="29">
        <v>117</v>
      </c>
      <c r="BQ25" s="29">
        <v>3578</v>
      </c>
      <c r="BR25" s="29">
        <v>3695</v>
      </c>
      <c r="BS25" s="29">
        <v>844</v>
      </c>
      <c r="BT25" s="29">
        <v>23257</v>
      </c>
      <c r="BU25" s="29">
        <v>24101</v>
      </c>
      <c r="BV25" s="30">
        <v>0.71090047393365108</v>
      </c>
      <c r="BW25" s="30">
        <v>0.25798684267102079</v>
      </c>
      <c r="BX25" s="30">
        <v>0.27384755819260809</v>
      </c>
      <c r="BY25" s="29">
        <v>846</v>
      </c>
      <c r="BZ25" s="29">
        <v>22460</v>
      </c>
      <c r="CA25" s="29">
        <v>23306</v>
      </c>
      <c r="CB25" s="29">
        <v>152</v>
      </c>
      <c r="CC25" s="29">
        <v>3396</v>
      </c>
      <c r="CD25" s="29">
        <v>3548</v>
      </c>
      <c r="CE25" s="29">
        <v>138</v>
      </c>
      <c r="CF25" s="29">
        <v>3830</v>
      </c>
      <c r="CG25" s="29">
        <v>3968</v>
      </c>
      <c r="CH25" s="29">
        <v>862</v>
      </c>
      <c r="CI25" s="29">
        <v>23051</v>
      </c>
      <c r="CJ25" s="29">
        <v>23913</v>
      </c>
      <c r="CK25" s="30">
        <v>3.4802784222737859</v>
      </c>
      <c r="CL25" s="30">
        <v>0.68109843390742331</v>
      </c>
      <c r="CM25" s="30">
        <v>0.78200142182076604</v>
      </c>
      <c r="CN25" s="29">
        <v>835</v>
      </c>
      <c r="CO25" s="29">
        <v>21947</v>
      </c>
      <c r="CP25" s="29">
        <v>22782</v>
      </c>
      <c r="CQ25" s="29">
        <v>145</v>
      </c>
      <c r="CR25" s="29">
        <v>3436</v>
      </c>
      <c r="CS25" s="29">
        <v>3581</v>
      </c>
      <c r="CT25" s="29">
        <v>130</v>
      </c>
      <c r="CU25" s="29">
        <v>3709</v>
      </c>
      <c r="CV25" s="29">
        <v>3839</v>
      </c>
      <c r="CW25" s="29">
        <v>846</v>
      </c>
      <c r="CX25" s="29">
        <v>22460</v>
      </c>
      <c r="CY25" s="29">
        <v>23306</v>
      </c>
      <c r="CZ25" s="30">
        <v>3.0732860520094607</v>
      </c>
      <c r="DA25" s="30">
        <v>1.0685663401602818</v>
      </c>
      <c r="DB25" s="30">
        <v>1.1413369947652963</v>
      </c>
      <c r="DC25" s="29">
        <v>823</v>
      </c>
      <c r="DD25" s="29">
        <v>20836</v>
      </c>
      <c r="DE25" s="29">
        <v>21659</v>
      </c>
      <c r="DF25" s="29">
        <v>151</v>
      </c>
      <c r="DG25" s="29">
        <v>3392</v>
      </c>
      <c r="DH25" s="29">
        <v>3543</v>
      </c>
      <c r="DI25" s="29">
        <v>151</v>
      </c>
      <c r="DJ25" s="29">
        <v>4416</v>
      </c>
      <c r="DK25" s="29">
        <v>4567</v>
      </c>
      <c r="DL25" s="29">
        <v>835</v>
      </c>
      <c r="DM25" s="29">
        <v>21947</v>
      </c>
      <c r="DN25" s="29">
        <v>22782</v>
      </c>
      <c r="DO25" s="30">
        <v>1.4371257485029987</v>
      </c>
      <c r="DP25" s="30">
        <v>0.39640953205449803</v>
      </c>
      <c r="DQ25" s="30">
        <v>0.43455359494337653</v>
      </c>
      <c r="DR25" s="29">
        <v>843</v>
      </c>
      <c r="DS25" s="29">
        <v>20526</v>
      </c>
      <c r="DT25" s="29">
        <v>21369</v>
      </c>
      <c r="DU25" s="29">
        <v>145</v>
      </c>
      <c r="DV25" s="29">
        <v>3406</v>
      </c>
      <c r="DW25" s="29">
        <v>3551</v>
      </c>
      <c r="DX25" s="29">
        <v>134</v>
      </c>
      <c r="DY25" s="29">
        <v>3714</v>
      </c>
      <c r="DZ25" s="29">
        <v>3848</v>
      </c>
      <c r="EA25" s="29">
        <v>823</v>
      </c>
      <c r="EB25" s="29">
        <v>20836</v>
      </c>
      <c r="EC25" s="29">
        <v>21659</v>
      </c>
      <c r="ED25" s="30">
        <v>-1.0935601458080146</v>
      </c>
      <c r="EE25" s="30">
        <v>9.5987713572665001E-3</v>
      </c>
      <c r="EF25" s="30">
        <v>-3.2319128306945721E-2</v>
      </c>
      <c r="EG25" s="29">
        <v>886</v>
      </c>
      <c r="EH25" s="29">
        <v>20471</v>
      </c>
      <c r="EI25" s="29">
        <v>21357</v>
      </c>
      <c r="EJ25" s="29">
        <v>171</v>
      </c>
      <c r="EK25" s="29">
        <v>3522</v>
      </c>
      <c r="EL25" s="29">
        <v>3693</v>
      </c>
      <c r="EM25" s="29">
        <v>132</v>
      </c>
      <c r="EN25" s="29">
        <v>3471</v>
      </c>
      <c r="EO25" s="29">
        <v>3603</v>
      </c>
      <c r="EP25" s="29">
        <v>843</v>
      </c>
      <c r="EQ25" s="29">
        <v>20526</v>
      </c>
      <c r="ER25" s="29">
        <v>21369</v>
      </c>
      <c r="ES25" s="30">
        <v>-0.47449584816132706</v>
      </c>
      <c r="ET25" s="30">
        <v>0.5164182013056573</v>
      </c>
      <c r="EU25" s="30">
        <v>0.47732696897374582</v>
      </c>
      <c r="EV25" s="29">
        <v>933</v>
      </c>
      <c r="EW25" s="29">
        <v>20356</v>
      </c>
      <c r="EX25" s="29">
        <v>21289</v>
      </c>
      <c r="EY25" s="29">
        <v>174</v>
      </c>
      <c r="EZ25" s="29">
        <v>3460</v>
      </c>
      <c r="FA25" s="29">
        <v>3634</v>
      </c>
      <c r="FB25" s="29">
        <v>128</v>
      </c>
      <c r="FC25" s="29">
        <v>3212</v>
      </c>
      <c r="FD25" s="29">
        <v>3340</v>
      </c>
      <c r="FE25" s="29">
        <v>886</v>
      </c>
      <c r="FF25" s="29">
        <v>20471</v>
      </c>
      <c r="FG25" s="29">
        <v>21357</v>
      </c>
      <c r="FH25" s="30">
        <v>-0.11286681715576563</v>
      </c>
      <c r="FI25" s="30">
        <v>1.7732401934443809</v>
      </c>
      <c r="FJ25" s="30">
        <v>1.6949946153485995</v>
      </c>
      <c r="FK25" s="29">
        <v>953</v>
      </c>
      <c r="FL25" s="29">
        <v>20717</v>
      </c>
      <c r="FM25" s="29">
        <v>21670</v>
      </c>
      <c r="FN25" s="29">
        <v>176</v>
      </c>
      <c r="FO25" s="29">
        <v>3410</v>
      </c>
      <c r="FP25" s="29">
        <v>3586</v>
      </c>
      <c r="FQ25" s="29">
        <v>143</v>
      </c>
      <c r="FR25" s="29">
        <v>3282</v>
      </c>
      <c r="FS25" s="29">
        <v>3425</v>
      </c>
      <c r="FT25" s="29">
        <v>933</v>
      </c>
      <c r="FU25" s="29">
        <v>20356</v>
      </c>
      <c r="FV25" s="29">
        <v>21289</v>
      </c>
      <c r="FW25" s="30">
        <v>1.3933547695605619</v>
      </c>
      <c r="FX25" s="30">
        <v>-1.1446256631951313</v>
      </c>
      <c r="FY25" s="30">
        <v>-1.033397529240454</v>
      </c>
      <c r="FZ25" s="29">
        <v>951</v>
      </c>
      <c r="GA25" s="29">
        <v>20581</v>
      </c>
      <c r="GB25" s="29">
        <v>21532</v>
      </c>
      <c r="GC25" s="29">
        <v>166</v>
      </c>
      <c r="GD25" s="29">
        <v>3337</v>
      </c>
      <c r="GE25" s="29">
        <v>3503</v>
      </c>
      <c r="GF25" s="29">
        <v>151</v>
      </c>
      <c r="GG25" s="29">
        <v>3329</v>
      </c>
      <c r="GH25" s="29">
        <v>3480</v>
      </c>
      <c r="GI25" s="29">
        <v>953</v>
      </c>
      <c r="GJ25" s="29">
        <v>20717</v>
      </c>
      <c r="GK25" s="29">
        <v>21670</v>
      </c>
      <c r="GL25" s="30">
        <v>1.7838405036726128</v>
      </c>
      <c r="GM25" s="30">
        <v>0.69508133417000528</v>
      </c>
      <c r="GN25" s="30">
        <v>0.74296262113520994</v>
      </c>
    </row>
    <row r="26" spans="1:196">
      <c r="A26" s="28" t="s">
        <v>23</v>
      </c>
      <c r="B26" s="29">
        <v>714</v>
      </c>
      <c r="C26" s="29">
        <v>21774</v>
      </c>
      <c r="D26" s="29">
        <v>22488</v>
      </c>
      <c r="E26" s="29">
        <v>154</v>
      </c>
      <c r="F26" s="29">
        <v>3493</v>
      </c>
      <c r="G26" s="29">
        <v>3647</v>
      </c>
      <c r="H26" s="29">
        <v>101</v>
      </c>
      <c r="I26" s="29">
        <v>3358</v>
      </c>
      <c r="J26" s="29">
        <v>3459</v>
      </c>
      <c r="K26" s="29">
        <v>685</v>
      </c>
      <c r="L26" s="29">
        <v>21856</v>
      </c>
      <c r="M26" s="29">
        <v>22541</v>
      </c>
      <c r="N26" s="30">
        <v>3.5036496350364987</v>
      </c>
      <c r="O26" s="30">
        <v>0.99286237188872528</v>
      </c>
      <c r="P26" s="30">
        <v>1.069162858790651</v>
      </c>
      <c r="Q26" s="29">
        <v>805</v>
      </c>
      <c r="R26" s="29">
        <v>22548</v>
      </c>
      <c r="S26" s="29">
        <v>23353</v>
      </c>
      <c r="T26" s="29">
        <v>180</v>
      </c>
      <c r="U26" s="29">
        <v>4521</v>
      </c>
      <c r="V26" s="29">
        <v>4701</v>
      </c>
      <c r="W26" s="29">
        <v>119</v>
      </c>
      <c r="X26" s="29">
        <v>3509</v>
      </c>
      <c r="Y26" s="29">
        <v>3628</v>
      </c>
      <c r="Z26" s="29">
        <v>714</v>
      </c>
      <c r="AA26" s="29">
        <v>21774</v>
      </c>
      <c r="AB26" s="29">
        <v>22488</v>
      </c>
      <c r="AC26" s="30">
        <v>-4.2016806722689148</v>
      </c>
      <c r="AD26" s="30">
        <v>1.0930467530081756</v>
      </c>
      <c r="AE26" s="30">
        <v>0.92493774457488298</v>
      </c>
      <c r="AF26" s="29">
        <v>862</v>
      </c>
      <c r="AG26" s="29">
        <v>22670</v>
      </c>
      <c r="AH26" s="29">
        <v>23532</v>
      </c>
      <c r="AI26" s="29">
        <v>147</v>
      </c>
      <c r="AJ26" s="29">
        <v>3434</v>
      </c>
      <c r="AK26" s="29">
        <v>3581</v>
      </c>
      <c r="AL26" s="29">
        <v>98</v>
      </c>
      <c r="AM26" s="29">
        <v>3330</v>
      </c>
      <c r="AN26" s="29">
        <v>3428</v>
      </c>
      <c r="AO26" s="29">
        <v>805</v>
      </c>
      <c r="AP26" s="29">
        <v>22548</v>
      </c>
      <c r="AQ26" s="29">
        <v>23353</v>
      </c>
      <c r="AR26" s="30">
        <v>-0.99378881987577383</v>
      </c>
      <c r="AS26" s="30">
        <v>-7.9829696647149007E-2</v>
      </c>
      <c r="AT26" s="30">
        <v>-0.11133473215432232</v>
      </c>
      <c r="AU26" s="29">
        <v>898</v>
      </c>
      <c r="AV26" s="29">
        <v>22504</v>
      </c>
      <c r="AW26" s="29">
        <v>23402</v>
      </c>
      <c r="AX26" s="29">
        <v>142</v>
      </c>
      <c r="AY26" s="29">
        <v>3461</v>
      </c>
      <c r="AZ26" s="29">
        <v>3603</v>
      </c>
      <c r="BA26" s="29">
        <v>109</v>
      </c>
      <c r="BB26" s="29">
        <v>3498</v>
      </c>
      <c r="BC26" s="29">
        <v>3607</v>
      </c>
      <c r="BD26" s="29">
        <v>862</v>
      </c>
      <c r="BE26" s="29">
        <v>22670</v>
      </c>
      <c r="BF26" s="29">
        <v>23532</v>
      </c>
      <c r="BG26" s="30">
        <v>-0.34802784222738303</v>
      </c>
      <c r="BH26" s="30">
        <v>0.56903396559329078</v>
      </c>
      <c r="BI26" s="30">
        <v>0.53544110147883961</v>
      </c>
      <c r="BJ26" s="29">
        <v>951</v>
      </c>
      <c r="BK26" s="29">
        <v>22358</v>
      </c>
      <c r="BL26" s="29">
        <v>23309</v>
      </c>
      <c r="BM26" s="29">
        <v>164</v>
      </c>
      <c r="BN26" s="29">
        <v>3427</v>
      </c>
      <c r="BO26" s="29">
        <v>3591</v>
      </c>
      <c r="BP26" s="29">
        <v>123</v>
      </c>
      <c r="BQ26" s="29">
        <v>3519</v>
      </c>
      <c r="BR26" s="29">
        <v>3642</v>
      </c>
      <c r="BS26" s="29">
        <v>898</v>
      </c>
      <c r="BT26" s="29">
        <v>22504</v>
      </c>
      <c r="BU26" s="29">
        <v>23402</v>
      </c>
      <c r="BV26" s="30">
        <v>-1.3363028953229383</v>
      </c>
      <c r="BW26" s="30">
        <v>0.23995734091717402</v>
      </c>
      <c r="BX26" s="30">
        <v>0.17947184001367855</v>
      </c>
      <c r="BY26" s="29">
        <v>1011</v>
      </c>
      <c r="BZ26" s="29">
        <v>22278</v>
      </c>
      <c r="CA26" s="29">
        <v>23289</v>
      </c>
      <c r="CB26" s="29">
        <v>181</v>
      </c>
      <c r="CC26" s="29">
        <v>3416</v>
      </c>
      <c r="CD26" s="29">
        <v>3597</v>
      </c>
      <c r="CE26" s="29">
        <v>137</v>
      </c>
      <c r="CF26" s="29">
        <v>3575</v>
      </c>
      <c r="CG26" s="29">
        <v>3712</v>
      </c>
      <c r="CH26" s="29">
        <v>951</v>
      </c>
      <c r="CI26" s="29">
        <v>22358</v>
      </c>
      <c r="CJ26" s="29">
        <v>23309</v>
      </c>
      <c r="CK26" s="30">
        <v>-1.6824395373291168</v>
      </c>
      <c r="CL26" s="30">
        <v>-0.35334108596476455</v>
      </c>
      <c r="CM26" s="30">
        <v>-0.40756789223046486</v>
      </c>
      <c r="CN26" s="29">
        <v>1018</v>
      </c>
      <c r="CO26" s="29">
        <v>21997</v>
      </c>
      <c r="CP26" s="29">
        <v>23015</v>
      </c>
      <c r="CQ26" s="29">
        <v>195</v>
      </c>
      <c r="CR26" s="29">
        <v>3452</v>
      </c>
      <c r="CS26" s="29">
        <v>3647</v>
      </c>
      <c r="CT26" s="29">
        <v>172</v>
      </c>
      <c r="CU26" s="29">
        <v>3634</v>
      </c>
      <c r="CV26" s="29">
        <v>3806</v>
      </c>
      <c r="CW26" s="29">
        <v>1011</v>
      </c>
      <c r="CX26" s="29">
        <v>22278</v>
      </c>
      <c r="CY26" s="29">
        <v>23289</v>
      </c>
      <c r="CZ26" s="30">
        <v>1.5825914935707175</v>
      </c>
      <c r="DA26" s="30">
        <v>0.44438459466737967</v>
      </c>
      <c r="DB26" s="30">
        <v>0.49379535402980235</v>
      </c>
      <c r="DC26" s="29">
        <v>913</v>
      </c>
      <c r="DD26" s="29">
        <v>21038</v>
      </c>
      <c r="DE26" s="29">
        <v>21951</v>
      </c>
      <c r="DF26" s="29">
        <v>163</v>
      </c>
      <c r="DG26" s="29">
        <v>3585</v>
      </c>
      <c r="DH26" s="29">
        <v>3748</v>
      </c>
      <c r="DI26" s="29">
        <v>183</v>
      </c>
      <c r="DJ26" s="29">
        <v>4541</v>
      </c>
      <c r="DK26" s="29">
        <v>4724</v>
      </c>
      <c r="DL26" s="29">
        <v>1018</v>
      </c>
      <c r="DM26" s="29">
        <v>21997</v>
      </c>
      <c r="DN26" s="29">
        <v>23015</v>
      </c>
      <c r="DO26" s="30">
        <v>8.3497053045186611</v>
      </c>
      <c r="DP26" s="30">
        <v>1.3638223394096816E-2</v>
      </c>
      <c r="DQ26" s="30">
        <v>0.38235933087117369</v>
      </c>
      <c r="DR26" s="29">
        <v>1020</v>
      </c>
      <c r="DS26" s="29">
        <v>20874</v>
      </c>
      <c r="DT26" s="29">
        <v>21894</v>
      </c>
      <c r="DU26" s="29">
        <v>178</v>
      </c>
      <c r="DV26" s="29">
        <v>3493</v>
      </c>
      <c r="DW26" s="29">
        <v>3671</v>
      </c>
      <c r="DX26" s="29">
        <v>153</v>
      </c>
      <c r="DY26" s="29">
        <v>3553</v>
      </c>
      <c r="DZ26" s="29">
        <v>3706</v>
      </c>
      <c r="EA26" s="29">
        <v>913</v>
      </c>
      <c r="EB26" s="29">
        <v>21038</v>
      </c>
      <c r="EC26" s="29">
        <v>21951</v>
      </c>
      <c r="ED26" s="30">
        <v>-8.9813800657174259</v>
      </c>
      <c r="EE26" s="30">
        <v>0.49434356878029773</v>
      </c>
      <c r="EF26" s="30">
        <v>0.10022322445446541</v>
      </c>
      <c r="EG26" s="29">
        <v>1104</v>
      </c>
      <c r="EH26" s="29">
        <v>20829</v>
      </c>
      <c r="EI26" s="29">
        <v>21933</v>
      </c>
      <c r="EJ26" s="29">
        <v>214</v>
      </c>
      <c r="EK26" s="29">
        <v>3438</v>
      </c>
      <c r="EL26" s="29">
        <v>3652</v>
      </c>
      <c r="EM26" s="29">
        <v>144</v>
      </c>
      <c r="EN26" s="29">
        <v>3442</v>
      </c>
      <c r="EO26" s="29">
        <v>3586</v>
      </c>
      <c r="EP26" s="29">
        <v>1020</v>
      </c>
      <c r="EQ26" s="29">
        <v>20874</v>
      </c>
      <c r="ER26" s="29">
        <v>21894</v>
      </c>
      <c r="ES26" s="30">
        <v>-1.3725490196078383</v>
      </c>
      <c r="ET26" s="30">
        <v>0.1964165948069363</v>
      </c>
      <c r="EU26" s="30">
        <v>0.12332145793367832</v>
      </c>
      <c r="EV26" s="29">
        <v>1181</v>
      </c>
      <c r="EW26" s="29">
        <v>21092</v>
      </c>
      <c r="EX26" s="29">
        <v>22273</v>
      </c>
      <c r="EY26" s="29">
        <v>239</v>
      </c>
      <c r="EZ26" s="29">
        <v>3463</v>
      </c>
      <c r="FA26" s="29">
        <v>3702</v>
      </c>
      <c r="FB26" s="29">
        <v>138</v>
      </c>
      <c r="FC26" s="29">
        <v>3412</v>
      </c>
      <c r="FD26" s="29">
        <v>3550</v>
      </c>
      <c r="FE26" s="29">
        <v>1104</v>
      </c>
      <c r="FF26" s="29">
        <v>20829</v>
      </c>
      <c r="FG26" s="29">
        <v>21933</v>
      </c>
      <c r="FH26" s="30">
        <v>2.1739130434782594</v>
      </c>
      <c r="FI26" s="30">
        <v>-1.0178117048346147</v>
      </c>
      <c r="FJ26" s="30">
        <v>-0.85715588382802022</v>
      </c>
      <c r="FK26" s="29">
        <v>1242</v>
      </c>
      <c r="FL26" s="29">
        <v>20888</v>
      </c>
      <c r="FM26" s="29">
        <v>22130</v>
      </c>
      <c r="FN26" s="29">
        <v>215</v>
      </c>
      <c r="FO26" s="29">
        <v>3328</v>
      </c>
      <c r="FP26" s="29">
        <v>3543</v>
      </c>
      <c r="FQ26" s="29">
        <v>176</v>
      </c>
      <c r="FR26" s="29">
        <v>3352</v>
      </c>
      <c r="FS26" s="29">
        <v>3528</v>
      </c>
      <c r="FT26" s="29">
        <v>1181</v>
      </c>
      <c r="FU26" s="29">
        <v>21092</v>
      </c>
      <c r="FV26" s="29">
        <v>22273</v>
      </c>
      <c r="FW26" s="30">
        <v>-1.8628281117696766</v>
      </c>
      <c r="FX26" s="30">
        <v>0.85340413426892026</v>
      </c>
      <c r="FY26" s="30">
        <v>0.70937906882773127</v>
      </c>
      <c r="FZ26" s="29">
        <v>1224</v>
      </c>
      <c r="GA26" s="29">
        <v>21000</v>
      </c>
      <c r="GB26" s="29">
        <v>22224</v>
      </c>
      <c r="GC26" s="29">
        <v>207</v>
      </c>
      <c r="GD26" s="29">
        <v>3458</v>
      </c>
      <c r="GE26" s="29">
        <v>3665</v>
      </c>
      <c r="GF26" s="29">
        <v>142</v>
      </c>
      <c r="GG26" s="29">
        <v>3455</v>
      </c>
      <c r="GH26" s="29">
        <v>3597</v>
      </c>
      <c r="GI26" s="29">
        <v>1242</v>
      </c>
      <c r="GJ26" s="29">
        <v>20888</v>
      </c>
      <c r="GK26" s="29">
        <v>22130</v>
      </c>
      <c r="GL26" s="30">
        <v>6.6827697262479875</v>
      </c>
      <c r="GM26" s="30">
        <v>-0.52183071620068944</v>
      </c>
      <c r="GN26" s="30">
        <v>-0.1174875734297334</v>
      </c>
    </row>
    <row r="27" spans="1:196">
      <c r="A27" s="28" t="s">
        <v>24</v>
      </c>
      <c r="B27" s="29">
        <v>0</v>
      </c>
      <c r="C27" s="29">
        <v>2856</v>
      </c>
      <c r="D27" s="29">
        <v>2856</v>
      </c>
      <c r="E27" s="29">
        <v>0</v>
      </c>
      <c r="F27" s="29">
        <v>439</v>
      </c>
      <c r="G27" s="29">
        <v>439</v>
      </c>
      <c r="H27" s="29">
        <v>0</v>
      </c>
      <c r="I27" s="29">
        <v>455</v>
      </c>
      <c r="J27" s="29">
        <v>455</v>
      </c>
      <c r="K27" s="29">
        <v>0</v>
      </c>
      <c r="L27" s="29">
        <v>2891</v>
      </c>
      <c r="M27" s="29">
        <v>2891</v>
      </c>
      <c r="N27" s="30"/>
      <c r="O27" s="30">
        <v>0.65721203735731315</v>
      </c>
      <c r="P27" s="30">
        <v>0.65721203735731315</v>
      </c>
      <c r="Q27" s="29">
        <v>0</v>
      </c>
      <c r="R27" s="29">
        <v>2964</v>
      </c>
      <c r="S27" s="29">
        <v>2964</v>
      </c>
      <c r="T27" s="29">
        <v>0</v>
      </c>
      <c r="U27" s="29">
        <v>554</v>
      </c>
      <c r="V27" s="29">
        <v>554</v>
      </c>
      <c r="W27" s="29">
        <v>0</v>
      </c>
      <c r="X27" s="29">
        <v>411</v>
      </c>
      <c r="Y27" s="29">
        <v>411</v>
      </c>
      <c r="Z27" s="29">
        <v>0</v>
      </c>
      <c r="AA27" s="29">
        <v>2856</v>
      </c>
      <c r="AB27" s="29">
        <v>2856</v>
      </c>
      <c r="AC27" s="30"/>
      <c r="AD27" s="30">
        <v>1.225490196078427</v>
      </c>
      <c r="AE27" s="30">
        <v>1.225490196078427</v>
      </c>
      <c r="AF27" s="29">
        <v>8</v>
      </c>
      <c r="AG27" s="29">
        <v>2924</v>
      </c>
      <c r="AH27" s="29">
        <v>2932</v>
      </c>
      <c r="AI27" s="29">
        <v>4</v>
      </c>
      <c r="AJ27" s="29">
        <v>430</v>
      </c>
      <c r="AK27" s="29">
        <v>434</v>
      </c>
      <c r="AL27" s="29">
        <v>0</v>
      </c>
      <c r="AM27" s="29">
        <v>446</v>
      </c>
      <c r="AN27" s="29">
        <v>446</v>
      </c>
      <c r="AO27" s="29">
        <v>0</v>
      </c>
      <c r="AP27" s="29">
        <v>2964</v>
      </c>
      <c r="AQ27" s="29">
        <v>2964</v>
      </c>
      <c r="AR27" s="30"/>
      <c r="AS27" s="30">
        <v>0.80971659919027994</v>
      </c>
      <c r="AT27" s="30">
        <v>0.67476383265856477</v>
      </c>
      <c r="AU27" s="29">
        <v>20</v>
      </c>
      <c r="AV27" s="29">
        <v>2892</v>
      </c>
      <c r="AW27" s="29">
        <v>2912</v>
      </c>
      <c r="AX27" s="29">
        <v>8</v>
      </c>
      <c r="AY27" s="29">
        <v>475</v>
      </c>
      <c r="AZ27" s="29">
        <v>483</v>
      </c>
      <c r="BA27" s="29">
        <v>0</v>
      </c>
      <c r="BB27" s="29">
        <v>477</v>
      </c>
      <c r="BC27" s="29">
        <v>477</v>
      </c>
      <c r="BD27" s="29">
        <v>8</v>
      </c>
      <c r="BE27" s="29">
        <v>2924</v>
      </c>
      <c r="BF27" s="29">
        <v>2932</v>
      </c>
      <c r="BG27" s="30">
        <v>-50</v>
      </c>
      <c r="BH27" s="30">
        <v>1.0259917920656614</v>
      </c>
      <c r="BI27" s="30">
        <v>0.88676671214188429</v>
      </c>
      <c r="BJ27" s="29">
        <v>14</v>
      </c>
      <c r="BK27" s="29">
        <v>2809</v>
      </c>
      <c r="BL27" s="29">
        <v>2823</v>
      </c>
      <c r="BM27" s="29">
        <v>3</v>
      </c>
      <c r="BN27" s="29">
        <v>404</v>
      </c>
      <c r="BO27" s="29">
        <v>407</v>
      </c>
      <c r="BP27" s="29">
        <v>0</v>
      </c>
      <c r="BQ27" s="29">
        <v>474</v>
      </c>
      <c r="BR27" s="29">
        <v>474</v>
      </c>
      <c r="BS27" s="29">
        <v>20</v>
      </c>
      <c r="BT27" s="29">
        <v>2892</v>
      </c>
      <c r="BU27" s="29">
        <v>2912</v>
      </c>
      <c r="BV27" s="30">
        <v>44.999999999999993</v>
      </c>
      <c r="BW27" s="30">
        <v>0.44951590594743962</v>
      </c>
      <c r="BX27" s="30">
        <v>0.75549450549450281</v>
      </c>
      <c r="BY27" s="29">
        <v>16</v>
      </c>
      <c r="BZ27" s="29">
        <v>2707</v>
      </c>
      <c r="CA27" s="29">
        <v>2723</v>
      </c>
      <c r="CB27" s="29">
        <v>0</v>
      </c>
      <c r="CC27" s="29">
        <v>399</v>
      </c>
      <c r="CD27" s="29">
        <v>399</v>
      </c>
      <c r="CE27" s="29">
        <v>3</v>
      </c>
      <c r="CF27" s="29">
        <v>483</v>
      </c>
      <c r="CG27" s="29">
        <v>486</v>
      </c>
      <c r="CH27" s="29">
        <v>14</v>
      </c>
      <c r="CI27" s="29">
        <v>2809</v>
      </c>
      <c r="CJ27" s="29">
        <v>2823</v>
      </c>
      <c r="CK27" s="30">
        <v>-35.714285714285722</v>
      </c>
      <c r="CL27" s="30">
        <v>0.64079743681024759</v>
      </c>
      <c r="CM27" s="30">
        <v>0.46050301098122803</v>
      </c>
      <c r="CN27" s="29">
        <v>14</v>
      </c>
      <c r="CO27" s="29">
        <v>2678</v>
      </c>
      <c r="CP27" s="29">
        <v>2692</v>
      </c>
      <c r="CQ27" s="29">
        <v>4</v>
      </c>
      <c r="CR27" s="29">
        <v>419</v>
      </c>
      <c r="CS27" s="29">
        <v>423</v>
      </c>
      <c r="CT27" s="29">
        <v>2</v>
      </c>
      <c r="CU27" s="29">
        <v>417</v>
      </c>
      <c r="CV27" s="29">
        <v>419</v>
      </c>
      <c r="CW27" s="29">
        <v>16</v>
      </c>
      <c r="CX27" s="29">
        <v>2707</v>
      </c>
      <c r="CY27" s="29">
        <v>2723</v>
      </c>
      <c r="CZ27" s="30">
        <v>25</v>
      </c>
      <c r="DA27" s="30">
        <v>1.1451791651274523</v>
      </c>
      <c r="DB27" s="30">
        <v>1.2853470437018011</v>
      </c>
      <c r="DC27" s="29">
        <v>5</v>
      </c>
      <c r="DD27" s="29">
        <v>2551</v>
      </c>
      <c r="DE27" s="29">
        <v>2556</v>
      </c>
      <c r="DF27" s="29">
        <v>2</v>
      </c>
      <c r="DG27" s="29">
        <v>414</v>
      </c>
      <c r="DH27" s="29">
        <v>416</v>
      </c>
      <c r="DI27" s="29">
        <v>1</v>
      </c>
      <c r="DJ27" s="29">
        <v>541</v>
      </c>
      <c r="DK27" s="29">
        <v>542</v>
      </c>
      <c r="DL27" s="29">
        <v>14</v>
      </c>
      <c r="DM27" s="29">
        <v>2678</v>
      </c>
      <c r="DN27" s="29">
        <v>2692</v>
      </c>
      <c r="DO27" s="30">
        <v>71.428571428571431</v>
      </c>
      <c r="DP27" s="30">
        <v>0</v>
      </c>
      <c r="DQ27" s="30">
        <v>0.3714710252600284</v>
      </c>
      <c r="DR27" s="29">
        <v>5</v>
      </c>
      <c r="DS27" s="29">
        <v>2501</v>
      </c>
      <c r="DT27" s="29">
        <v>2506</v>
      </c>
      <c r="DU27" s="29">
        <v>2</v>
      </c>
      <c r="DV27" s="29">
        <v>421</v>
      </c>
      <c r="DW27" s="29">
        <v>423</v>
      </c>
      <c r="DX27" s="29">
        <v>2</v>
      </c>
      <c r="DY27" s="29">
        <v>441</v>
      </c>
      <c r="DZ27" s="29">
        <v>443</v>
      </c>
      <c r="EA27" s="29">
        <v>5</v>
      </c>
      <c r="EB27" s="29">
        <v>2551</v>
      </c>
      <c r="EC27" s="29">
        <v>2556</v>
      </c>
      <c r="ED27" s="30">
        <v>0</v>
      </c>
      <c r="EE27" s="30">
        <v>1.1760094080752626</v>
      </c>
      <c r="EF27" s="30">
        <v>1.1737089201877882</v>
      </c>
      <c r="EG27" s="29">
        <v>5</v>
      </c>
      <c r="EH27" s="29">
        <v>2425</v>
      </c>
      <c r="EI27" s="29">
        <v>2430</v>
      </c>
      <c r="EJ27" s="29">
        <v>0</v>
      </c>
      <c r="EK27" s="29">
        <v>403</v>
      </c>
      <c r="EL27" s="29">
        <v>403</v>
      </c>
      <c r="EM27" s="29">
        <v>0</v>
      </c>
      <c r="EN27" s="29">
        <v>454</v>
      </c>
      <c r="EO27" s="29">
        <v>454</v>
      </c>
      <c r="EP27" s="29">
        <v>5</v>
      </c>
      <c r="EQ27" s="29">
        <v>2501</v>
      </c>
      <c r="ER27" s="29">
        <v>2506</v>
      </c>
      <c r="ES27" s="30">
        <v>0</v>
      </c>
      <c r="ET27" s="30">
        <v>0.99960015993602047</v>
      </c>
      <c r="EU27" s="30">
        <v>0.99760574620909592</v>
      </c>
      <c r="EV27" s="29">
        <v>9</v>
      </c>
      <c r="EW27" s="29">
        <v>2387</v>
      </c>
      <c r="EX27" s="29">
        <v>2396</v>
      </c>
      <c r="EY27" s="29">
        <v>6</v>
      </c>
      <c r="EZ27" s="29">
        <v>395</v>
      </c>
      <c r="FA27" s="29">
        <v>401</v>
      </c>
      <c r="FB27" s="29">
        <v>0</v>
      </c>
      <c r="FC27" s="29">
        <v>395</v>
      </c>
      <c r="FD27" s="29">
        <v>395</v>
      </c>
      <c r="FE27" s="29">
        <v>5</v>
      </c>
      <c r="FF27" s="29">
        <v>2425</v>
      </c>
      <c r="FG27" s="29">
        <v>2430</v>
      </c>
      <c r="FH27" s="30">
        <v>40</v>
      </c>
      <c r="FI27" s="30">
        <v>1.5670103092783494</v>
      </c>
      <c r="FJ27" s="30">
        <v>1.6460905349794275</v>
      </c>
      <c r="FK27" s="29">
        <v>5</v>
      </c>
      <c r="FL27" s="29">
        <v>2443</v>
      </c>
      <c r="FM27" s="29">
        <v>2448</v>
      </c>
      <c r="FN27" s="29">
        <v>0</v>
      </c>
      <c r="FO27" s="29">
        <v>418</v>
      </c>
      <c r="FP27" s="29">
        <v>418</v>
      </c>
      <c r="FQ27" s="29">
        <v>0</v>
      </c>
      <c r="FR27" s="29">
        <v>389</v>
      </c>
      <c r="FS27" s="29">
        <v>389</v>
      </c>
      <c r="FT27" s="29">
        <v>9</v>
      </c>
      <c r="FU27" s="29">
        <v>2387</v>
      </c>
      <c r="FV27" s="29">
        <v>2396</v>
      </c>
      <c r="FW27" s="30">
        <v>44.444444444444443</v>
      </c>
      <c r="FX27" s="30">
        <v>-1.1311269375785526</v>
      </c>
      <c r="FY27" s="30">
        <v>-0.95993322203673515</v>
      </c>
      <c r="FZ27" s="29">
        <v>7</v>
      </c>
      <c r="GA27" s="29">
        <v>2412</v>
      </c>
      <c r="GB27" s="29">
        <v>2419</v>
      </c>
      <c r="GC27" s="29">
        <v>0</v>
      </c>
      <c r="GD27" s="29">
        <v>419</v>
      </c>
      <c r="GE27" s="29">
        <v>419</v>
      </c>
      <c r="GF27" s="29">
        <v>0</v>
      </c>
      <c r="GG27" s="29">
        <v>390</v>
      </c>
      <c r="GH27" s="29">
        <v>390</v>
      </c>
      <c r="GI27" s="29">
        <v>5</v>
      </c>
      <c r="GJ27" s="29">
        <v>2443</v>
      </c>
      <c r="GK27" s="29">
        <v>2448</v>
      </c>
      <c r="GL27" s="30">
        <v>-40</v>
      </c>
      <c r="GM27" s="30">
        <v>2.4559967253376995</v>
      </c>
      <c r="GN27" s="30">
        <v>2.369281045751634</v>
      </c>
    </row>
    <row r="28" spans="1:196">
      <c r="A28" s="28" t="s">
        <v>25</v>
      </c>
      <c r="B28" s="29">
        <v>5411</v>
      </c>
      <c r="C28" s="29">
        <v>66325</v>
      </c>
      <c r="D28" s="29">
        <v>71736</v>
      </c>
      <c r="E28" s="29">
        <v>929</v>
      </c>
      <c r="F28" s="29">
        <v>10785</v>
      </c>
      <c r="G28" s="29">
        <v>11714</v>
      </c>
      <c r="H28" s="29">
        <v>721</v>
      </c>
      <c r="I28" s="29">
        <v>9709</v>
      </c>
      <c r="J28" s="29">
        <v>10430</v>
      </c>
      <c r="K28" s="29">
        <v>5222</v>
      </c>
      <c r="L28" s="29">
        <v>65844</v>
      </c>
      <c r="M28" s="29">
        <v>71066</v>
      </c>
      <c r="N28" s="30">
        <v>0.36384527001148692</v>
      </c>
      <c r="O28" s="30">
        <v>0.90365105400643797</v>
      </c>
      <c r="P28" s="30">
        <v>0.86398559085920645</v>
      </c>
      <c r="Q28" s="29">
        <v>5509</v>
      </c>
      <c r="R28" s="29">
        <v>67633</v>
      </c>
      <c r="S28" s="29">
        <v>73142</v>
      </c>
      <c r="T28" s="29">
        <v>1004</v>
      </c>
      <c r="U28" s="29">
        <v>12287</v>
      </c>
      <c r="V28" s="29">
        <v>13291</v>
      </c>
      <c r="W28" s="29">
        <v>822</v>
      </c>
      <c r="X28" s="29">
        <v>10201</v>
      </c>
      <c r="Y28" s="29">
        <v>11023</v>
      </c>
      <c r="Z28" s="29">
        <v>5411</v>
      </c>
      <c r="AA28" s="29">
        <v>66325</v>
      </c>
      <c r="AB28" s="29">
        <v>71736</v>
      </c>
      <c r="AC28" s="30">
        <v>1.5523932729624823</v>
      </c>
      <c r="AD28" s="30">
        <v>1.1730116848850392</v>
      </c>
      <c r="AE28" s="30">
        <v>1.2016281922605065</v>
      </c>
      <c r="AF28" s="29">
        <v>5529</v>
      </c>
      <c r="AG28" s="29">
        <v>68930</v>
      </c>
      <c r="AH28" s="29">
        <v>74459</v>
      </c>
      <c r="AI28" s="29">
        <v>966</v>
      </c>
      <c r="AJ28" s="29">
        <v>11787</v>
      </c>
      <c r="AK28" s="29">
        <v>12753</v>
      </c>
      <c r="AL28" s="29">
        <v>868</v>
      </c>
      <c r="AM28" s="29">
        <v>10416</v>
      </c>
      <c r="AN28" s="29">
        <v>11284</v>
      </c>
      <c r="AO28" s="29">
        <v>5509</v>
      </c>
      <c r="AP28" s="29">
        <v>67633</v>
      </c>
      <c r="AQ28" s="29">
        <v>73142</v>
      </c>
      <c r="AR28" s="30">
        <v>1.4158649482664765</v>
      </c>
      <c r="AS28" s="30">
        <v>0.10941404344033678</v>
      </c>
      <c r="AT28" s="30">
        <v>0.20781493533127415</v>
      </c>
      <c r="AU28" s="29">
        <v>5535</v>
      </c>
      <c r="AV28" s="29">
        <v>67718</v>
      </c>
      <c r="AW28" s="29">
        <v>73253</v>
      </c>
      <c r="AX28" s="29">
        <v>927</v>
      </c>
      <c r="AY28" s="29">
        <v>9875</v>
      </c>
      <c r="AZ28" s="29">
        <v>10802</v>
      </c>
      <c r="BA28" s="29">
        <v>890</v>
      </c>
      <c r="BB28" s="29">
        <v>10553</v>
      </c>
      <c r="BC28" s="29">
        <v>11443</v>
      </c>
      <c r="BD28" s="29">
        <v>5529</v>
      </c>
      <c r="BE28" s="29">
        <v>68930</v>
      </c>
      <c r="BF28" s="29">
        <v>74459</v>
      </c>
      <c r="BG28" s="30">
        <v>0.5606800506420706</v>
      </c>
      <c r="BH28" s="30">
        <v>0.77469896996953391</v>
      </c>
      <c r="BI28" s="30">
        <v>0.75880686015122878</v>
      </c>
      <c r="BJ28" s="29">
        <v>5687</v>
      </c>
      <c r="BK28" s="29">
        <v>68778</v>
      </c>
      <c r="BL28" s="29">
        <v>74465</v>
      </c>
      <c r="BM28" s="29">
        <v>973</v>
      </c>
      <c r="BN28" s="29">
        <v>10711</v>
      </c>
      <c r="BO28" s="29">
        <v>11684</v>
      </c>
      <c r="BP28" s="29">
        <v>840</v>
      </c>
      <c r="BQ28" s="29">
        <v>10781</v>
      </c>
      <c r="BR28" s="29">
        <v>11621</v>
      </c>
      <c r="BS28" s="29">
        <v>5535</v>
      </c>
      <c r="BT28" s="29">
        <v>67718</v>
      </c>
      <c r="BU28" s="29">
        <v>73253</v>
      </c>
      <c r="BV28" s="30">
        <v>-0.34327009936765407</v>
      </c>
      <c r="BW28" s="30">
        <v>-1.6686848400720544</v>
      </c>
      <c r="BX28" s="30">
        <v>-1.5685364421935022</v>
      </c>
      <c r="BY28" s="29">
        <v>5744</v>
      </c>
      <c r="BZ28" s="29">
        <v>67848</v>
      </c>
      <c r="CA28" s="29">
        <v>73592</v>
      </c>
      <c r="CB28" s="29">
        <v>927</v>
      </c>
      <c r="CC28" s="29">
        <v>10505</v>
      </c>
      <c r="CD28" s="29">
        <v>11432</v>
      </c>
      <c r="CE28" s="29">
        <v>903</v>
      </c>
      <c r="CF28" s="29">
        <v>11016</v>
      </c>
      <c r="CG28" s="29">
        <v>11919</v>
      </c>
      <c r="CH28" s="29">
        <v>5687</v>
      </c>
      <c r="CI28" s="29">
        <v>68778</v>
      </c>
      <c r="CJ28" s="29">
        <v>74465</v>
      </c>
      <c r="CK28" s="30">
        <v>-0.58027079303675233</v>
      </c>
      <c r="CL28" s="30">
        <v>0.60920643228939975</v>
      </c>
      <c r="CM28" s="30">
        <v>0.51836433223662048</v>
      </c>
      <c r="CN28" s="29">
        <v>5848</v>
      </c>
      <c r="CO28" s="29">
        <v>67162</v>
      </c>
      <c r="CP28" s="29">
        <v>73010</v>
      </c>
      <c r="CQ28" s="29">
        <v>977</v>
      </c>
      <c r="CR28" s="29">
        <v>10475</v>
      </c>
      <c r="CS28" s="29">
        <v>11452</v>
      </c>
      <c r="CT28" s="29">
        <v>910</v>
      </c>
      <c r="CU28" s="29">
        <v>10885</v>
      </c>
      <c r="CV28" s="29">
        <v>11795</v>
      </c>
      <c r="CW28" s="29">
        <v>5744</v>
      </c>
      <c r="CX28" s="29">
        <v>67848</v>
      </c>
      <c r="CY28" s="29">
        <v>73592</v>
      </c>
      <c r="CZ28" s="30">
        <v>-0.64415041782730498</v>
      </c>
      <c r="DA28" s="30">
        <v>0.40679165192784028</v>
      </c>
      <c r="DB28" s="30">
        <v>0.32476356125665795</v>
      </c>
      <c r="DC28" s="29">
        <v>5853</v>
      </c>
      <c r="DD28" s="29">
        <v>65013</v>
      </c>
      <c r="DE28" s="29">
        <v>70866</v>
      </c>
      <c r="DF28" s="29">
        <v>1015</v>
      </c>
      <c r="DG28" s="29">
        <v>10669</v>
      </c>
      <c r="DH28" s="29">
        <v>11684</v>
      </c>
      <c r="DI28" s="29">
        <v>989</v>
      </c>
      <c r="DJ28" s="29">
        <v>12404</v>
      </c>
      <c r="DK28" s="29">
        <v>13393</v>
      </c>
      <c r="DL28" s="29">
        <v>5848</v>
      </c>
      <c r="DM28" s="29">
        <v>67162</v>
      </c>
      <c r="DN28" s="29">
        <v>73010</v>
      </c>
      <c r="DO28" s="30">
        <v>0.35909712722298481</v>
      </c>
      <c r="DP28" s="30">
        <v>0.61641999940442727</v>
      </c>
      <c r="DQ28" s="30">
        <v>0.59580879331598835</v>
      </c>
      <c r="DR28" s="29">
        <v>5883</v>
      </c>
      <c r="DS28" s="29">
        <v>63390</v>
      </c>
      <c r="DT28" s="29">
        <v>69273</v>
      </c>
      <c r="DU28" s="29">
        <v>1032</v>
      </c>
      <c r="DV28" s="29">
        <v>10572</v>
      </c>
      <c r="DW28" s="29">
        <v>11604</v>
      </c>
      <c r="DX28" s="29">
        <v>966</v>
      </c>
      <c r="DY28" s="29">
        <v>11944</v>
      </c>
      <c r="DZ28" s="29">
        <v>12910</v>
      </c>
      <c r="EA28" s="29">
        <v>5853</v>
      </c>
      <c r="EB28" s="29">
        <v>65013</v>
      </c>
      <c r="EC28" s="29">
        <v>70866</v>
      </c>
      <c r="ED28" s="30">
        <v>0.6150691952844678</v>
      </c>
      <c r="EE28" s="30">
        <v>0.38607663082768084</v>
      </c>
      <c r="EF28" s="30">
        <v>0.40498969886828551</v>
      </c>
      <c r="EG28" s="29">
        <v>6030</v>
      </c>
      <c r="EH28" s="29">
        <v>62767</v>
      </c>
      <c r="EI28" s="29">
        <v>68797</v>
      </c>
      <c r="EJ28" s="29">
        <v>1110</v>
      </c>
      <c r="EK28" s="29">
        <v>10527</v>
      </c>
      <c r="EL28" s="29">
        <v>11637</v>
      </c>
      <c r="EM28" s="29">
        <v>964</v>
      </c>
      <c r="EN28" s="29">
        <v>10700</v>
      </c>
      <c r="EO28" s="29">
        <v>11664</v>
      </c>
      <c r="EP28" s="29">
        <v>5883</v>
      </c>
      <c r="EQ28" s="29">
        <v>63390</v>
      </c>
      <c r="ER28" s="29">
        <v>69273</v>
      </c>
      <c r="ES28" s="30">
        <v>-1.6998130205680972E-2</v>
      </c>
      <c r="ET28" s="30">
        <v>0.70989115002366709</v>
      </c>
      <c r="EU28" s="30">
        <v>0.64816017784706803</v>
      </c>
      <c r="EV28" s="29">
        <v>6119</v>
      </c>
      <c r="EW28" s="29">
        <v>62444</v>
      </c>
      <c r="EX28" s="29">
        <v>68563</v>
      </c>
      <c r="EY28" s="29">
        <v>1136</v>
      </c>
      <c r="EZ28" s="29">
        <v>10690</v>
      </c>
      <c r="FA28" s="29">
        <v>11826</v>
      </c>
      <c r="FB28" s="29">
        <v>954</v>
      </c>
      <c r="FC28" s="29">
        <v>10233</v>
      </c>
      <c r="FD28" s="29">
        <v>11187</v>
      </c>
      <c r="FE28" s="29">
        <v>6030</v>
      </c>
      <c r="FF28" s="29">
        <v>62767</v>
      </c>
      <c r="FG28" s="29">
        <v>68797</v>
      </c>
      <c r="FH28" s="30">
        <v>1.5422885572139333</v>
      </c>
      <c r="FI28" s="30">
        <v>1.2426912230949383</v>
      </c>
      <c r="FJ28" s="30">
        <v>1.2689506809890005</v>
      </c>
      <c r="FK28" s="29">
        <v>6156</v>
      </c>
      <c r="FL28" s="29">
        <v>63083</v>
      </c>
      <c r="FM28" s="29">
        <v>69239</v>
      </c>
      <c r="FN28" s="29">
        <v>1044</v>
      </c>
      <c r="FO28" s="29">
        <v>10753</v>
      </c>
      <c r="FP28" s="29">
        <v>11797</v>
      </c>
      <c r="FQ28" s="29">
        <v>902</v>
      </c>
      <c r="FR28" s="29">
        <v>10166</v>
      </c>
      <c r="FS28" s="29">
        <v>11068</v>
      </c>
      <c r="FT28" s="29">
        <v>6119</v>
      </c>
      <c r="FU28" s="29">
        <v>62444</v>
      </c>
      <c r="FV28" s="29">
        <v>68563</v>
      </c>
      <c r="FW28" s="30">
        <v>1.7159666612191482</v>
      </c>
      <c r="FX28" s="30">
        <v>-8.3274614054196228E-2</v>
      </c>
      <c r="FY28" s="30">
        <v>7.7301168268595344E-2</v>
      </c>
      <c r="FZ28" s="29">
        <v>6155</v>
      </c>
      <c r="GA28" s="29">
        <v>62293</v>
      </c>
      <c r="GB28" s="29">
        <v>68448</v>
      </c>
      <c r="GC28" s="29">
        <v>1107</v>
      </c>
      <c r="GD28" s="29">
        <v>10338</v>
      </c>
      <c r="GE28" s="29">
        <v>11445</v>
      </c>
      <c r="GF28" s="29">
        <v>962</v>
      </c>
      <c r="GG28" s="29">
        <v>10004</v>
      </c>
      <c r="GH28" s="29">
        <v>10966</v>
      </c>
      <c r="GI28" s="29">
        <v>6156</v>
      </c>
      <c r="GJ28" s="29">
        <v>63083</v>
      </c>
      <c r="GK28" s="29">
        <v>69239</v>
      </c>
      <c r="GL28" s="30">
        <v>2.3716699155295649</v>
      </c>
      <c r="GM28" s="30">
        <v>1.7817795602618771</v>
      </c>
      <c r="GN28" s="30">
        <v>1.8342263753087134</v>
      </c>
    </row>
    <row r="29" spans="1:196">
      <c r="A29" s="28" t="s">
        <v>26</v>
      </c>
      <c r="B29" s="29">
        <v>119</v>
      </c>
      <c r="C29" s="29">
        <v>4484</v>
      </c>
      <c r="D29" s="29">
        <v>4603</v>
      </c>
      <c r="E29" s="29">
        <v>20</v>
      </c>
      <c r="F29" s="29">
        <v>771</v>
      </c>
      <c r="G29" s="29">
        <v>791</v>
      </c>
      <c r="H29" s="29">
        <v>13</v>
      </c>
      <c r="I29" s="29">
        <v>720</v>
      </c>
      <c r="J29" s="29">
        <v>733</v>
      </c>
      <c r="K29" s="29">
        <v>135</v>
      </c>
      <c r="L29" s="29">
        <v>4463</v>
      </c>
      <c r="M29" s="29">
        <v>4598</v>
      </c>
      <c r="N29" s="30">
        <v>17.037037037037038</v>
      </c>
      <c r="O29" s="30">
        <v>0.67219359175442195</v>
      </c>
      <c r="P29" s="30">
        <v>1.1526750761200577</v>
      </c>
      <c r="Q29" s="29">
        <v>105</v>
      </c>
      <c r="R29" s="29">
        <v>4635</v>
      </c>
      <c r="S29" s="29">
        <v>4740</v>
      </c>
      <c r="T29" s="29">
        <v>26</v>
      </c>
      <c r="U29" s="29">
        <v>925</v>
      </c>
      <c r="V29" s="29">
        <v>951</v>
      </c>
      <c r="W29" s="29">
        <v>25</v>
      </c>
      <c r="X29" s="29">
        <v>728</v>
      </c>
      <c r="Y29" s="29">
        <v>753</v>
      </c>
      <c r="Z29" s="29">
        <v>119</v>
      </c>
      <c r="AA29" s="29">
        <v>4484</v>
      </c>
      <c r="AB29" s="29">
        <v>4603</v>
      </c>
      <c r="AC29" s="30">
        <v>12.605042016806722</v>
      </c>
      <c r="AD29" s="30">
        <v>1.0258697591436272</v>
      </c>
      <c r="AE29" s="30">
        <v>1.3252226808603051</v>
      </c>
      <c r="AF29" s="29">
        <v>95</v>
      </c>
      <c r="AG29" s="29">
        <v>4669</v>
      </c>
      <c r="AH29" s="29">
        <v>4764</v>
      </c>
      <c r="AI29" s="29">
        <v>18</v>
      </c>
      <c r="AJ29" s="29">
        <v>741</v>
      </c>
      <c r="AK29" s="29">
        <v>759</v>
      </c>
      <c r="AL29" s="29">
        <v>18</v>
      </c>
      <c r="AM29" s="29">
        <v>701</v>
      </c>
      <c r="AN29" s="29">
        <v>719</v>
      </c>
      <c r="AO29" s="29">
        <v>105</v>
      </c>
      <c r="AP29" s="29">
        <v>4635</v>
      </c>
      <c r="AQ29" s="29">
        <v>4740</v>
      </c>
      <c r="AR29" s="30">
        <v>9.5238095238095237</v>
      </c>
      <c r="AS29" s="30">
        <v>0.12944983818770073</v>
      </c>
      <c r="AT29" s="30">
        <v>0.33755274261603185</v>
      </c>
      <c r="AU29" s="29">
        <v>86</v>
      </c>
      <c r="AV29" s="29">
        <v>4697</v>
      </c>
      <c r="AW29" s="29">
        <v>4783</v>
      </c>
      <c r="AX29" s="29">
        <v>12</v>
      </c>
      <c r="AY29" s="29">
        <v>719</v>
      </c>
      <c r="AZ29" s="29">
        <v>731</v>
      </c>
      <c r="BA29" s="29">
        <v>12</v>
      </c>
      <c r="BB29" s="29">
        <v>701</v>
      </c>
      <c r="BC29" s="29">
        <v>713</v>
      </c>
      <c r="BD29" s="29">
        <v>95</v>
      </c>
      <c r="BE29" s="29">
        <v>4669</v>
      </c>
      <c r="BF29" s="29">
        <v>4764</v>
      </c>
      <c r="BG29" s="30">
        <v>9.4736842105263115</v>
      </c>
      <c r="BH29" s="30">
        <v>-0.21417862497323803</v>
      </c>
      <c r="BI29" s="30">
        <v>-2.099076406381073E-2</v>
      </c>
      <c r="BJ29" s="29">
        <v>86</v>
      </c>
      <c r="BK29" s="29">
        <v>4669</v>
      </c>
      <c r="BL29" s="29">
        <v>4755</v>
      </c>
      <c r="BM29" s="29">
        <v>16</v>
      </c>
      <c r="BN29" s="29">
        <v>708</v>
      </c>
      <c r="BO29" s="29">
        <v>724</v>
      </c>
      <c r="BP29" s="29">
        <v>7</v>
      </c>
      <c r="BQ29" s="29">
        <v>722</v>
      </c>
      <c r="BR29" s="29">
        <v>729</v>
      </c>
      <c r="BS29" s="29">
        <v>86</v>
      </c>
      <c r="BT29" s="29">
        <v>4697</v>
      </c>
      <c r="BU29" s="29">
        <v>4783</v>
      </c>
      <c r="BV29" s="30">
        <v>10.465116279069765</v>
      </c>
      <c r="BW29" s="30">
        <v>0.29806259314456574</v>
      </c>
      <c r="BX29" s="30">
        <v>0.48086974702069574</v>
      </c>
      <c r="BY29" s="29">
        <v>113</v>
      </c>
      <c r="BZ29" s="29">
        <v>4668</v>
      </c>
      <c r="CA29" s="29">
        <v>4781</v>
      </c>
      <c r="CB29" s="29">
        <v>33</v>
      </c>
      <c r="CC29" s="29">
        <v>745</v>
      </c>
      <c r="CD29" s="29">
        <v>778</v>
      </c>
      <c r="CE29" s="29">
        <v>15</v>
      </c>
      <c r="CF29" s="29">
        <v>755</v>
      </c>
      <c r="CG29" s="29">
        <v>770</v>
      </c>
      <c r="CH29" s="29">
        <v>86</v>
      </c>
      <c r="CI29" s="29">
        <v>4669</v>
      </c>
      <c r="CJ29" s="29">
        <v>4755</v>
      </c>
      <c r="CK29" s="30">
        <v>-10.465116279069765</v>
      </c>
      <c r="CL29" s="30">
        <v>-0.19276076247589646</v>
      </c>
      <c r="CM29" s="30">
        <v>-0.37854889589905572</v>
      </c>
      <c r="CN29" s="29">
        <v>116</v>
      </c>
      <c r="CO29" s="29">
        <v>4510</v>
      </c>
      <c r="CP29" s="29">
        <v>4626</v>
      </c>
      <c r="CQ29" s="29">
        <v>24</v>
      </c>
      <c r="CR29" s="29">
        <v>681</v>
      </c>
      <c r="CS29" s="29">
        <v>705</v>
      </c>
      <c r="CT29" s="29">
        <v>18</v>
      </c>
      <c r="CU29" s="29">
        <v>792</v>
      </c>
      <c r="CV29" s="29">
        <v>810</v>
      </c>
      <c r="CW29" s="29">
        <v>113</v>
      </c>
      <c r="CX29" s="29">
        <v>4668</v>
      </c>
      <c r="CY29" s="29">
        <v>4781</v>
      </c>
      <c r="CZ29" s="30">
        <v>2.6548672566371723</v>
      </c>
      <c r="DA29" s="30">
        <v>1.0068551842330797</v>
      </c>
      <c r="DB29" s="30">
        <v>1.0458063166701503</v>
      </c>
      <c r="DC29" s="29">
        <v>110</v>
      </c>
      <c r="DD29" s="29">
        <v>4325</v>
      </c>
      <c r="DE29" s="29">
        <v>4435</v>
      </c>
      <c r="DF29" s="29">
        <v>17</v>
      </c>
      <c r="DG29" s="29">
        <v>733</v>
      </c>
      <c r="DH29" s="29">
        <v>750</v>
      </c>
      <c r="DI29" s="29">
        <v>20</v>
      </c>
      <c r="DJ29" s="29">
        <v>898</v>
      </c>
      <c r="DK29" s="29">
        <v>918</v>
      </c>
      <c r="DL29" s="29">
        <v>116</v>
      </c>
      <c r="DM29" s="29">
        <v>4510</v>
      </c>
      <c r="DN29" s="29">
        <v>4626</v>
      </c>
      <c r="DO29" s="30">
        <v>2.5862068965517238</v>
      </c>
      <c r="DP29" s="30">
        <v>0.44345898004434225</v>
      </c>
      <c r="DQ29" s="30">
        <v>0.49718979680068998</v>
      </c>
      <c r="DR29" s="29">
        <v>126</v>
      </c>
      <c r="DS29" s="29">
        <v>4206</v>
      </c>
      <c r="DT29" s="29">
        <v>4332</v>
      </c>
      <c r="DU29" s="29">
        <v>26</v>
      </c>
      <c r="DV29" s="29">
        <v>694</v>
      </c>
      <c r="DW29" s="29">
        <v>720</v>
      </c>
      <c r="DX29" s="29">
        <v>16</v>
      </c>
      <c r="DY29" s="29">
        <v>750</v>
      </c>
      <c r="DZ29" s="29">
        <v>766</v>
      </c>
      <c r="EA29" s="29">
        <v>110</v>
      </c>
      <c r="EB29" s="29">
        <v>4325</v>
      </c>
      <c r="EC29" s="29">
        <v>4435</v>
      </c>
      <c r="ED29" s="30">
        <v>-5.4545454545454453</v>
      </c>
      <c r="EE29" s="30">
        <v>1.4566473988439355</v>
      </c>
      <c r="EF29" s="30">
        <v>1.2852311161217544</v>
      </c>
      <c r="EG29" s="29">
        <v>136</v>
      </c>
      <c r="EH29" s="29">
        <v>4261</v>
      </c>
      <c r="EI29" s="29">
        <v>4397</v>
      </c>
      <c r="EJ29" s="29">
        <v>28</v>
      </c>
      <c r="EK29" s="29">
        <v>734</v>
      </c>
      <c r="EL29" s="29">
        <v>762</v>
      </c>
      <c r="EM29" s="29">
        <v>7</v>
      </c>
      <c r="EN29" s="29">
        <v>708</v>
      </c>
      <c r="EO29" s="29">
        <v>715</v>
      </c>
      <c r="EP29" s="29">
        <v>126</v>
      </c>
      <c r="EQ29" s="29">
        <v>4206</v>
      </c>
      <c r="ER29" s="29">
        <v>4332</v>
      </c>
      <c r="ES29" s="30">
        <v>8.7301587301587329</v>
      </c>
      <c r="ET29" s="30">
        <v>-0.68949120304326872</v>
      </c>
      <c r="EU29" s="30">
        <v>-0.41551246537396835</v>
      </c>
      <c r="EV29" s="29">
        <v>133</v>
      </c>
      <c r="EW29" s="29">
        <v>4250</v>
      </c>
      <c r="EX29" s="29">
        <v>4383</v>
      </c>
      <c r="EY29" s="29">
        <v>21</v>
      </c>
      <c r="EZ29" s="29">
        <v>679</v>
      </c>
      <c r="FA29" s="29">
        <v>700</v>
      </c>
      <c r="FB29" s="29">
        <v>17</v>
      </c>
      <c r="FC29" s="29">
        <v>680</v>
      </c>
      <c r="FD29" s="29">
        <v>697</v>
      </c>
      <c r="FE29" s="29">
        <v>136</v>
      </c>
      <c r="FF29" s="29">
        <v>4261</v>
      </c>
      <c r="FG29" s="29">
        <v>4397</v>
      </c>
      <c r="FH29" s="30">
        <v>5.1470588235294157</v>
      </c>
      <c r="FI29" s="30">
        <v>0.23468669326449643</v>
      </c>
      <c r="FJ29" s="30">
        <v>0.38662724584944685</v>
      </c>
      <c r="FK29" s="29">
        <v>140</v>
      </c>
      <c r="FL29" s="29">
        <v>4257</v>
      </c>
      <c r="FM29" s="29">
        <v>4397</v>
      </c>
      <c r="FN29" s="29">
        <v>26</v>
      </c>
      <c r="FO29" s="29">
        <v>723</v>
      </c>
      <c r="FP29" s="29">
        <v>749</v>
      </c>
      <c r="FQ29" s="29">
        <v>27</v>
      </c>
      <c r="FR29" s="29">
        <v>708</v>
      </c>
      <c r="FS29" s="29">
        <v>735</v>
      </c>
      <c r="FT29" s="29">
        <v>133</v>
      </c>
      <c r="FU29" s="29">
        <v>4250</v>
      </c>
      <c r="FV29" s="29">
        <v>4383</v>
      </c>
      <c r="FW29" s="30">
        <v>-6.0150375939849621</v>
      </c>
      <c r="FX29" s="30">
        <v>0.18823529411764461</v>
      </c>
      <c r="FY29" s="30">
        <v>0</v>
      </c>
      <c r="FZ29" s="29">
        <v>127</v>
      </c>
      <c r="GA29" s="29">
        <v>4204</v>
      </c>
      <c r="GB29" s="29">
        <v>4331</v>
      </c>
      <c r="GC29" s="29">
        <v>24</v>
      </c>
      <c r="GD29" s="29">
        <v>680</v>
      </c>
      <c r="GE29" s="29">
        <v>704</v>
      </c>
      <c r="GF29" s="29">
        <v>29</v>
      </c>
      <c r="GG29" s="29">
        <v>667</v>
      </c>
      <c r="GH29" s="29">
        <v>696</v>
      </c>
      <c r="GI29" s="29">
        <v>140</v>
      </c>
      <c r="GJ29" s="29">
        <v>4257</v>
      </c>
      <c r="GK29" s="29">
        <v>4397</v>
      </c>
      <c r="GL29" s="30">
        <v>5.7142857142857144</v>
      </c>
      <c r="GM29" s="30">
        <v>1.5503875968992249</v>
      </c>
      <c r="GN29" s="30">
        <v>1.6829656584034569</v>
      </c>
    </row>
    <row r="30" spans="1:196">
      <c r="A30" s="28" t="s">
        <v>27</v>
      </c>
      <c r="B30" s="29">
        <v>110</v>
      </c>
      <c r="C30" s="29">
        <v>7658</v>
      </c>
      <c r="D30" s="29">
        <v>7768</v>
      </c>
      <c r="E30" s="29">
        <v>21</v>
      </c>
      <c r="F30" s="29">
        <v>1187</v>
      </c>
      <c r="G30" s="29">
        <v>1208</v>
      </c>
      <c r="H30" s="29">
        <v>26</v>
      </c>
      <c r="I30" s="29">
        <v>1171</v>
      </c>
      <c r="J30" s="29">
        <v>1197</v>
      </c>
      <c r="K30" s="29">
        <v>122</v>
      </c>
      <c r="L30" s="29">
        <v>7885</v>
      </c>
      <c r="M30" s="29">
        <v>8007</v>
      </c>
      <c r="N30" s="30">
        <v>5.7377049180327822</v>
      </c>
      <c r="O30" s="30">
        <v>3.0818008877615766</v>
      </c>
      <c r="P30" s="30">
        <v>3.1222680154864513</v>
      </c>
      <c r="Q30" s="29">
        <v>101</v>
      </c>
      <c r="R30" s="29">
        <v>7776</v>
      </c>
      <c r="S30" s="29">
        <v>7877</v>
      </c>
      <c r="T30" s="29">
        <v>14</v>
      </c>
      <c r="U30" s="29">
        <v>1501</v>
      </c>
      <c r="V30" s="29">
        <v>1515</v>
      </c>
      <c r="W30" s="29">
        <v>19</v>
      </c>
      <c r="X30" s="29">
        <v>1253</v>
      </c>
      <c r="Y30" s="29">
        <v>1272</v>
      </c>
      <c r="Z30" s="29">
        <v>110</v>
      </c>
      <c r="AA30" s="29">
        <v>7658</v>
      </c>
      <c r="AB30" s="29">
        <v>7768</v>
      </c>
      <c r="AC30" s="30">
        <v>3.6363636363636376</v>
      </c>
      <c r="AD30" s="30">
        <v>1.6975711674066307</v>
      </c>
      <c r="AE30" s="30">
        <v>1.7250257466529306</v>
      </c>
      <c r="AF30" s="29">
        <v>105</v>
      </c>
      <c r="AG30" s="29">
        <v>7505</v>
      </c>
      <c r="AH30" s="29">
        <v>7610</v>
      </c>
      <c r="AI30" s="29">
        <v>17</v>
      </c>
      <c r="AJ30" s="29">
        <v>1028</v>
      </c>
      <c r="AK30" s="29">
        <v>1045</v>
      </c>
      <c r="AL30" s="29">
        <v>14</v>
      </c>
      <c r="AM30" s="29">
        <v>1148</v>
      </c>
      <c r="AN30" s="29">
        <v>1162</v>
      </c>
      <c r="AO30" s="29">
        <v>101</v>
      </c>
      <c r="AP30" s="29">
        <v>7776</v>
      </c>
      <c r="AQ30" s="29">
        <v>7877</v>
      </c>
      <c r="AR30" s="30">
        <v>-0.99009900990099098</v>
      </c>
      <c r="AS30" s="30">
        <v>1.9418724279835375</v>
      </c>
      <c r="AT30" s="30">
        <v>1.9042782785324341</v>
      </c>
      <c r="AU30" s="29">
        <v>101</v>
      </c>
      <c r="AV30" s="29">
        <v>7175</v>
      </c>
      <c r="AW30" s="29">
        <v>7276</v>
      </c>
      <c r="AX30" s="29">
        <v>21</v>
      </c>
      <c r="AY30" s="29">
        <v>1002</v>
      </c>
      <c r="AZ30" s="29">
        <v>1023</v>
      </c>
      <c r="BA30" s="29">
        <v>25</v>
      </c>
      <c r="BB30" s="29">
        <v>1214</v>
      </c>
      <c r="BC30" s="29">
        <v>1239</v>
      </c>
      <c r="BD30" s="29">
        <v>105</v>
      </c>
      <c r="BE30" s="29">
        <v>7505</v>
      </c>
      <c r="BF30" s="29">
        <v>7610</v>
      </c>
      <c r="BG30" s="30">
        <v>0</v>
      </c>
      <c r="BH30" s="30">
        <v>1.5722851432378393</v>
      </c>
      <c r="BI30" s="30">
        <v>1.5505913272010563</v>
      </c>
      <c r="BJ30" s="29">
        <v>103</v>
      </c>
      <c r="BK30" s="29">
        <v>6964</v>
      </c>
      <c r="BL30" s="29">
        <v>7067</v>
      </c>
      <c r="BM30" s="29">
        <v>13</v>
      </c>
      <c r="BN30" s="29">
        <v>1011</v>
      </c>
      <c r="BO30" s="29">
        <v>1024</v>
      </c>
      <c r="BP30" s="29">
        <v>14</v>
      </c>
      <c r="BQ30" s="29">
        <v>1134</v>
      </c>
      <c r="BR30" s="29">
        <v>1148</v>
      </c>
      <c r="BS30" s="29">
        <v>101</v>
      </c>
      <c r="BT30" s="29">
        <v>7175</v>
      </c>
      <c r="BU30" s="29">
        <v>7276</v>
      </c>
      <c r="BV30" s="30">
        <v>-2.9702970297029729</v>
      </c>
      <c r="BW30" s="30">
        <v>1.2264808362369317</v>
      </c>
      <c r="BX30" s="30">
        <v>1.1682242990654235</v>
      </c>
      <c r="BY30" s="29">
        <v>103</v>
      </c>
      <c r="BZ30" s="29">
        <v>6721</v>
      </c>
      <c r="CA30" s="29">
        <v>6824</v>
      </c>
      <c r="CB30" s="29">
        <v>16</v>
      </c>
      <c r="CC30" s="29">
        <v>1054</v>
      </c>
      <c r="CD30" s="29">
        <v>1070</v>
      </c>
      <c r="CE30" s="29">
        <v>16</v>
      </c>
      <c r="CF30" s="29">
        <v>1185</v>
      </c>
      <c r="CG30" s="29">
        <v>1201</v>
      </c>
      <c r="CH30" s="29">
        <v>103</v>
      </c>
      <c r="CI30" s="29">
        <v>6964</v>
      </c>
      <c r="CJ30" s="29">
        <v>7067</v>
      </c>
      <c r="CK30" s="30">
        <v>0</v>
      </c>
      <c r="CL30" s="30">
        <v>1.6082711085583012</v>
      </c>
      <c r="CM30" s="30">
        <v>1.5848309042026276</v>
      </c>
      <c r="CN30" s="29">
        <v>98</v>
      </c>
      <c r="CO30" s="29">
        <v>6433</v>
      </c>
      <c r="CP30" s="29">
        <v>6531</v>
      </c>
      <c r="CQ30" s="29">
        <v>18</v>
      </c>
      <c r="CR30" s="29">
        <v>1004</v>
      </c>
      <c r="CS30" s="29">
        <v>1022</v>
      </c>
      <c r="CT30" s="29">
        <v>14</v>
      </c>
      <c r="CU30" s="29">
        <v>1159</v>
      </c>
      <c r="CV30" s="29">
        <v>1173</v>
      </c>
      <c r="CW30" s="29">
        <v>103</v>
      </c>
      <c r="CX30" s="29">
        <v>6721</v>
      </c>
      <c r="CY30" s="29">
        <v>6824</v>
      </c>
      <c r="CZ30" s="30">
        <v>8.737864077669899</v>
      </c>
      <c r="DA30" s="30">
        <v>1.978872191638148</v>
      </c>
      <c r="DB30" s="30">
        <v>2.0808909730363423</v>
      </c>
      <c r="DC30" s="29">
        <v>90</v>
      </c>
      <c r="DD30" s="29">
        <v>6039</v>
      </c>
      <c r="DE30" s="29">
        <v>6129</v>
      </c>
      <c r="DF30" s="29">
        <v>13</v>
      </c>
      <c r="DG30" s="29">
        <v>1018</v>
      </c>
      <c r="DH30" s="29">
        <v>1031</v>
      </c>
      <c r="DI30" s="29">
        <v>16</v>
      </c>
      <c r="DJ30" s="29">
        <v>1350</v>
      </c>
      <c r="DK30" s="29">
        <v>1366</v>
      </c>
      <c r="DL30" s="29">
        <v>98</v>
      </c>
      <c r="DM30" s="29">
        <v>6433</v>
      </c>
      <c r="DN30" s="29">
        <v>6531</v>
      </c>
      <c r="DO30" s="30">
        <v>5.1020408163265252</v>
      </c>
      <c r="DP30" s="30">
        <v>0.9637805067620131</v>
      </c>
      <c r="DQ30" s="30">
        <v>1.0258765885775567</v>
      </c>
      <c r="DR30" s="29">
        <v>81</v>
      </c>
      <c r="DS30" s="29">
        <v>5966</v>
      </c>
      <c r="DT30" s="29">
        <v>6047</v>
      </c>
      <c r="DU30" s="29">
        <v>15</v>
      </c>
      <c r="DV30" s="29">
        <v>1034</v>
      </c>
      <c r="DW30" s="29">
        <v>1049</v>
      </c>
      <c r="DX30" s="29">
        <v>13</v>
      </c>
      <c r="DY30" s="29">
        <v>1046</v>
      </c>
      <c r="DZ30" s="29">
        <v>1059</v>
      </c>
      <c r="EA30" s="29">
        <v>90</v>
      </c>
      <c r="EB30" s="29">
        <v>6039</v>
      </c>
      <c r="EC30" s="29">
        <v>6129</v>
      </c>
      <c r="ED30" s="30">
        <v>12.222222222222223</v>
      </c>
      <c r="EE30" s="30">
        <v>1.0101010101010055</v>
      </c>
      <c r="EF30" s="30">
        <v>1.1747430249632873</v>
      </c>
      <c r="EG30" s="29">
        <v>91</v>
      </c>
      <c r="EH30" s="29">
        <v>5947</v>
      </c>
      <c r="EI30" s="29">
        <v>6038</v>
      </c>
      <c r="EJ30" s="29">
        <v>16</v>
      </c>
      <c r="EK30" s="29">
        <v>1026</v>
      </c>
      <c r="EL30" s="29">
        <v>1042</v>
      </c>
      <c r="EM30" s="29">
        <v>13</v>
      </c>
      <c r="EN30" s="29">
        <v>959</v>
      </c>
      <c r="EO30" s="29">
        <v>972</v>
      </c>
      <c r="EP30" s="29">
        <v>81</v>
      </c>
      <c r="EQ30" s="29">
        <v>5966</v>
      </c>
      <c r="ER30" s="29">
        <v>6047</v>
      </c>
      <c r="ES30" s="30">
        <v>-8.6419753086419693</v>
      </c>
      <c r="ET30" s="30">
        <v>1.4415018437814231</v>
      </c>
      <c r="EU30" s="30">
        <v>1.3064329419546827</v>
      </c>
      <c r="EV30" s="29">
        <v>92</v>
      </c>
      <c r="EW30" s="29">
        <v>5998</v>
      </c>
      <c r="EX30" s="29">
        <v>6090</v>
      </c>
      <c r="EY30" s="29">
        <v>18</v>
      </c>
      <c r="EZ30" s="29">
        <v>997</v>
      </c>
      <c r="FA30" s="29">
        <v>1015</v>
      </c>
      <c r="FB30" s="29">
        <v>14</v>
      </c>
      <c r="FC30" s="29">
        <v>907</v>
      </c>
      <c r="FD30" s="29">
        <v>921</v>
      </c>
      <c r="FE30" s="29">
        <v>91</v>
      </c>
      <c r="FF30" s="29">
        <v>5947</v>
      </c>
      <c r="FG30" s="29">
        <v>6038</v>
      </c>
      <c r="FH30" s="30">
        <v>3.2967032967032961</v>
      </c>
      <c r="FI30" s="30">
        <v>0.65579283672440036</v>
      </c>
      <c r="FJ30" s="30">
        <v>0.69559456773765627</v>
      </c>
      <c r="FK30" s="29">
        <v>119</v>
      </c>
      <c r="FL30" s="29">
        <v>5977</v>
      </c>
      <c r="FM30" s="29">
        <v>6096</v>
      </c>
      <c r="FN30" s="29">
        <v>31</v>
      </c>
      <c r="FO30" s="29">
        <v>1031</v>
      </c>
      <c r="FP30" s="29">
        <v>1062</v>
      </c>
      <c r="FQ30" s="29">
        <v>14</v>
      </c>
      <c r="FR30" s="29">
        <v>968</v>
      </c>
      <c r="FS30" s="29">
        <v>982</v>
      </c>
      <c r="FT30" s="29">
        <v>92</v>
      </c>
      <c r="FU30" s="29">
        <v>5998</v>
      </c>
      <c r="FV30" s="29">
        <v>6090</v>
      </c>
      <c r="FW30" s="30">
        <v>-10.869565217391308</v>
      </c>
      <c r="FX30" s="30">
        <v>1.4004668222740935</v>
      </c>
      <c r="FY30" s="30">
        <v>1.2151067323481146</v>
      </c>
      <c r="FZ30" s="29">
        <v>109</v>
      </c>
      <c r="GA30" s="29">
        <v>5943</v>
      </c>
      <c r="GB30" s="29">
        <v>6052</v>
      </c>
      <c r="GC30" s="29">
        <v>19</v>
      </c>
      <c r="GD30" s="29">
        <v>937</v>
      </c>
      <c r="GE30" s="29">
        <v>956</v>
      </c>
      <c r="GF30" s="29">
        <v>17</v>
      </c>
      <c r="GG30" s="29">
        <v>945</v>
      </c>
      <c r="GH30" s="29">
        <v>962</v>
      </c>
      <c r="GI30" s="29">
        <v>119</v>
      </c>
      <c r="GJ30" s="29">
        <v>5977</v>
      </c>
      <c r="GK30" s="29">
        <v>6096</v>
      </c>
      <c r="GL30" s="30">
        <v>10.084033613445378</v>
      </c>
      <c r="GM30" s="30">
        <v>0.43500083654007027</v>
      </c>
      <c r="GN30" s="30">
        <v>0.62335958005249348</v>
      </c>
    </row>
    <row r="31" spans="1:196">
      <c r="A31" s="28" t="s">
        <v>28</v>
      </c>
      <c r="B31" s="29">
        <v>34641</v>
      </c>
      <c r="C31" s="29">
        <v>156375</v>
      </c>
      <c r="D31" s="29">
        <v>191016</v>
      </c>
      <c r="E31" s="29">
        <v>6269</v>
      </c>
      <c r="F31" s="29">
        <v>26720</v>
      </c>
      <c r="G31" s="29">
        <v>32989</v>
      </c>
      <c r="H31" s="29">
        <v>4913</v>
      </c>
      <c r="I31" s="29">
        <v>23093</v>
      </c>
      <c r="J31" s="29">
        <v>28006</v>
      </c>
      <c r="K31" s="29">
        <v>33982</v>
      </c>
      <c r="L31" s="29">
        <v>154170</v>
      </c>
      <c r="M31" s="29">
        <v>188152</v>
      </c>
      <c r="N31" s="30">
        <v>2.0510858689894662</v>
      </c>
      <c r="O31" s="30">
        <v>0.92235843549328678</v>
      </c>
      <c r="P31" s="30">
        <v>1.1262171010672173</v>
      </c>
      <c r="Q31" s="29">
        <v>35466</v>
      </c>
      <c r="R31" s="29">
        <v>161491</v>
      </c>
      <c r="S31" s="29">
        <v>196957</v>
      </c>
      <c r="T31" s="29">
        <v>6916</v>
      </c>
      <c r="U31" s="29">
        <v>29580</v>
      </c>
      <c r="V31" s="29">
        <v>36496</v>
      </c>
      <c r="W31" s="29">
        <v>5247</v>
      </c>
      <c r="X31" s="29">
        <v>23474</v>
      </c>
      <c r="Y31" s="29">
        <v>28721</v>
      </c>
      <c r="Z31" s="29">
        <v>34641</v>
      </c>
      <c r="AA31" s="29">
        <v>156375</v>
      </c>
      <c r="AB31" s="29">
        <v>191016</v>
      </c>
      <c r="AC31" s="30">
        <v>2.4364192719609656</v>
      </c>
      <c r="AD31" s="30">
        <v>0.63309352517985085</v>
      </c>
      <c r="AE31" s="30">
        <v>0.9601289944297875</v>
      </c>
      <c r="AF31" s="29">
        <v>34986</v>
      </c>
      <c r="AG31" s="29">
        <v>166141</v>
      </c>
      <c r="AH31" s="29">
        <v>201127</v>
      </c>
      <c r="AI31" s="29">
        <v>6169</v>
      </c>
      <c r="AJ31" s="29">
        <v>29011</v>
      </c>
      <c r="AK31" s="29">
        <v>35180</v>
      </c>
      <c r="AL31" s="29">
        <v>5214</v>
      </c>
      <c r="AM31" s="29">
        <v>23582</v>
      </c>
      <c r="AN31" s="29">
        <v>28796</v>
      </c>
      <c r="AO31" s="29">
        <v>35466</v>
      </c>
      <c r="AP31" s="29">
        <v>161491</v>
      </c>
      <c r="AQ31" s="29">
        <v>196957</v>
      </c>
      <c r="AR31" s="30">
        <v>4.0461286866294461</v>
      </c>
      <c r="AS31" s="30">
        <v>0.48237982302419269</v>
      </c>
      <c r="AT31" s="30">
        <v>1.1241032306544052</v>
      </c>
      <c r="AU31" s="29">
        <v>34677</v>
      </c>
      <c r="AV31" s="29">
        <v>167029</v>
      </c>
      <c r="AW31" s="29">
        <v>201706</v>
      </c>
      <c r="AX31" s="29">
        <v>5920</v>
      </c>
      <c r="AY31" s="29">
        <v>27015</v>
      </c>
      <c r="AZ31" s="29">
        <v>32935</v>
      </c>
      <c r="BA31" s="29">
        <v>5181</v>
      </c>
      <c r="BB31" s="29">
        <v>24701</v>
      </c>
      <c r="BC31" s="29">
        <v>29882</v>
      </c>
      <c r="BD31" s="29">
        <v>34986</v>
      </c>
      <c r="BE31" s="29">
        <v>166141</v>
      </c>
      <c r="BF31" s="29">
        <v>201127</v>
      </c>
      <c r="BG31" s="30">
        <v>2.9954839078488504</v>
      </c>
      <c r="BH31" s="30">
        <v>0.85830710059527915</v>
      </c>
      <c r="BI31" s="30">
        <v>1.2300685636438713</v>
      </c>
      <c r="BJ31" s="29">
        <v>34665</v>
      </c>
      <c r="BK31" s="29">
        <v>167421</v>
      </c>
      <c r="BL31" s="29">
        <v>202086</v>
      </c>
      <c r="BM31" s="29">
        <v>5672</v>
      </c>
      <c r="BN31" s="29">
        <v>26220</v>
      </c>
      <c r="BO31" s="29">
        <v>31892</v>
      </c>
      <c r="BP31" s="29">
        <v>5204</v>
      </c>
      <c r="BQ31" s="29">
        <v>25420</v>
      </c>
      <c r="BR31" s="29">
        <v>30624</v>
      </c>
      <c r="BS31" s="29">
        <v>34677</v>
      </c>
      <c r="BT31" s="29">
        <v>167029</v>
      </c>
      <c r="BU31" s="29">
        <v>201706</v>
      </c>
      <c r="BV31" s="30">
        <v>1.3842027857081107</v>
      </c>
      <c r="BW31" s="30">
        <v>0.24426895928252312</v>
      </c>
      <c r="BX31" s="30">
        <v>0.44024471260151188</v>
      </c>
      <c r="BY31" s="29">
        <v>34652</v>
      </c>
      <c r="BZ31" s="29">
        <v>165483</v>
      </c>
      <c r="CA31" s="29">
        <v>200135</v>
      </c>
      <c r="CB31" s="29">
        <v>5769</v>
      </c>
      <c r="CC31" s="29">
        <v>25390</v>
      </c>
      <c r="CD31" s="29">
        <v>31159</v>
      </c>
      <c r="CE31" s="29">
        <v>5510</v>
      </c>
      <c r="CF31" s="29">
        <v>26103</v>
      </c>
      <c r="CG31" s="29">
        <v>31613</v>
      </c>
      <c r="CH31" s="29">
        <v>34665</v>
      </c>
      <c r="CI31" s="29">
        <v>167421</v>
      </c>
      <c r="CJ31" s="29">
        <v>202086</v>
      </c>
      <c r="CK31" s="30">
        <v>0.78465310832251944</v>
      </c>
      <c r="CL31" s="30">
        <v>0.7316883783993644</v>
      </c>
      <c r="CM31" s="30">
        <v>0.74077372999613589</v>
      </c>
      <c r="CN31" s="29">
        <v>35258</v>
      </c>
      <c r="CO31" s="29">
        <v>163137</v>
      </c>
      <c r="CP31" s="29">
        <v>198395</v>
      </c>
      <c r="CQ31" s="29">
        <v>6013</v>
      </c>
      <c r="CR31" s="29">
        <v>25504</v>
      </c>
      <c r="CS31" s="29">
        <v>31517</v>
      </c>
      <c r="CT31" s="29">
        <v>5569</v>
      </c>
      <c r="CU31" s="29">
        <v>26909</v>
      </c>
      <c r="CV31" s="29">
        <v>32478</v>
      </c>
      <c r="CW31" s="29">
        <v>34652</v>
      </c>
      <c r="CX31" s="29">
        <v>165483</v>
      </c>
      <c r="CY31" s="29">
        <v>200135</v>
      </c>
      <c r="CZ31" s="30">
        <v>-0.46750548308900353</v>
      </c>
      <c r="DA31" s="30">
        <v>0.56863847041690452</v>
      </c>
      <c r="DB31" s="30">
        <v>0.38923726484623167</v>
      </c>
      <c r="DC31" s="29">
        <v>34018</v>
      </c>
      <c r="DD31" s="29">
        <v>156739</v>
      </c>
      <c r="DE31" s="29">
        <v>190757</v>
      </c>
      <c r="DF31" s="29">
        <v>5753</v>
      </c>
      <c r="DG31" s="29">
        <v>25047</v>
      </c>
      <c r="DH31" s="29">
        <v>30800</v>
      </c>
      <c r="DI31" s="29">
        <v>6175</v>
      </c>
      <c r="DJ31" s="29">
        <v>29234</v>
      </c>
      <c r="DK31" s="29">
        <v>35409</v>
      </c>
      <c r="DL31" s="29">
        <v>35258</v>
      </c>
      <c r="DM31" s="29">
        <v>163137</v>
      </c>
      <c r="DN31" s="29">
        <v>198395</v>
      </c>
      <c r="DO31" s="30">
        <v>2.3200408417947682</v>
      </c>
      <c r="DP31" s="30">
        <v>1.3553025984295419</v>
      </c>
      <c r="DQ31" s="30">
        <v>1.5267521862950217</v>
      </c>
      <c r="DR31" s="29">
        <v>33907</v>
      </c>
      <c r="DS31" s="29">
        <v>154997</v>
      </c>
      <c r="DT31" s="29">
        <v>188904</v>
      </c>
      <c r="DU31" s="29">
        <v>5937</v>
      </c>
      <c r="DV31" s="29">
        <v>25159</v>
      </c>
      <c r="DW31" s="29">
        <v>31096</v>
      </c>
      <c r="DX31" s="29">
        <v>5683</v>
      </c>
      <c r="DY31" s="29">
        <v>28024</v>
      </c>
      <c r="DZ31" s="29">
        <v>33707</v>
      </c>
      <c r="EA31" s="29">
        <v>34018</v>
      </c>
      <c r="EB31" s="29">
        <v>156739</v>
      </c>
      <c r="EC31" s="29">
        <v>190757</v>
      </c>
      <c r="ED31" s="30">
        <v>1.0729613733905574</v>
      </c>
      <c r="EE31" s="30">
        <v>-0.71647771135454619</v>
      </c>
      <c r="EF31" s="30">
        <v>-0.39736418584901401</v>
      </c>
      <c r="EG31" s="29">
        <v>33989</v>
      </c>
      <c r="EH31" s="29">
        <v>152425</v>
      </c>
      <c r="EI31" s="29">
        <v>186414</v>
      </c>
      <c r="EJ31" s="29">
        <v>5913</v>
      </c>
      <c r="EK31" s="29">
        <v>24863</v>
      </c>
      <c r="EL31" s="29">
        <v>30776</v>
      </c>
      <c r="EM31" s="29">
        <v>5539</v>
      </c>
      <c r="EN31" s="29">
        <v>26491</v>
      </c>
      <c r="EO31" s="29">
        <v>32030</v>
      </c>
      <c r="EP31" s="29">
        <v>33907</v>
      </c>
      <c r="EQ31" s="29">
        <v>154997</v>
      </c>
      <c r="ER31" s="29">
        <v>188904</v>
      </c>
      <c r="ES31" s="30">
        <v>0.86117910755890703</v>
      </c>
      <c r="ET31" s="30">
        <v>0.6090440460137958</v>
      </c>
      <c r="EU31" s="30">
        <v>0.65430059712869859</v>
      </c>
      <c r="EV31" s="29">
        <v>34372</v>
      </c>
      <c r="EW31" s="29">
        <v>150184</v>
      </c>
      <c r="EX31" s="29">
        <v>184556</v>
      </c>
      <c r="EY31" s="29">
        <v>6070</v>
      </c>
      <c r="EZ31" s="29">
        <v>25059</v>
      </c>
      <c r="FA31" s="29">
        <v>31129</v>
      </c>
      <c r="FB31" s="29">
        <v>5391</v>
      </c>
      <c r="FC31" s="29">
        <v>25766</v>
      </c>
      <c r="FD31" s="29">
        <v>31157</v>
      </c>
      <c r="FE31" s="29">
        <v>33989</v>
      </c>
      <c r="FF31" s="29">
        <v>152425</v>
      </c>
      <c r="FG31" s="29">
        <v>186414</v>
      </c>
      <c r="FH31" s="30">
        <v>0.87086998734884347</v>
      </c>
      <c r="FI31" s="30">
        <v>1.0063965884861359</v>
      </c>
      <c r="FJ31" s="30">
        <v>0.981685924876885</v>
      </c>
      <c r="FK31" s="29">
        <v>34893</v>
      </c>
      <c r="FL31" s="29">
        <v>149309</v>
      </c>
      <c r="FM31" s="29">
        <v>184202</v>
      </c>
      <c r="FN31" s="29">
        <v>6119</v>
      </c>
      <c r="FO31" s="29">
        <v>25071</v>
      </c>
      <c r="FP31" s="29">
        <v>31190</v>
      </c>
      <c r="FQ31" s="29">
        <v>5437</v>
      </c>
      <c r="FR31" s="29">
        <v>24841</v>
      </c>
      <c r="FS31" s="29">
        <v>30278</v>
      </c>
      <c r="FT31" s="29">
        <v>34372</v>
      </c>
      <c r="FU31" s="29">
        <v>150184</v>
      </c>
      <c r="FV31" s="29">
        <v>184556</v>
      </c>
      <c r="FW31" s="30">
        <v>0.46840451530315574</v>
      </c>
      <c r="FX31" s="30">
        <v>0.73576412933468172</v>
      </c>
      <c r="FY31" s="30">
        <v>0.68597065389366385</v>
      </c>
      <c r="FZ31" s="29">
        <v>34706</v>
      </c>
      <c r="GA31" s="29">
        <v>148944</v>
      </c>
      <c r="GB31" s="29">
        <v>183650</v>
      </c>
      <c r="GC31" s="29">
        <v>5984</v>
      </c>
      <c r="GD31" s="29">
        <v>24727</v>
      </c>
      <c r="GE31" s="29">
        <v>30711</v>
      </c>
      <c r="GF31" s="29">
        <v>5531</v>
      </c>
      <c r="GG31" s="29">
        <v>24646</v>
      </c>
      <c r="GH31" s="29">
        <v>30177</v>
      </c>
      <c r="GI31" s="29">
        <v>34893</v>
      </c>
      <c r="GJ31" s="29">
        <v>149309</v>
      </c>
      <c r="GK31" s="29">
        <v>184202</v>
      </c>
      <c r="GL31" s="30">
        <v>1.8341787751124867</v>
      </c>
      <c r="GM31" s="30">
        <v>0.29870938791365559</v>
      </c>
      <c r="GN31" s="30">
        <v>0.5895701458181779</v>
      </c>
    </row>
    <row r="32" spans="1:196">
      <c r="A32" s="28" t="s">
        <v>29</v>
      </c>
      <c r="B32" s="29">
        <v>686</v>
      </c>
      <c r="C32" s="29">
        <v>6157</v>
      </c>
      <c r="D32" s="29">
        <v>6843</v>
      </c>
      <c r="E32" s="29">
        <v>136</v>
      </c>
      <c r="F32" s="29">
        <v>1051</v>
      </c>
      <c r="G32" s="29">
        <v>1187</v>
      </c>
      <c r="H32" s="29">
        <v>102</v>
      </c>
      <c r="I32" s="29">
        <v>906</v>
      </c>
      <c r="J32" s="29">
        <v>1008</v>
      </c>
      <c r="K32" s="29">
        <v>633</v>
      </c>
      <c r="L32" s="29">
        <v>5876</v>
      </c>
      <c r="M32" s="29">
        <v>6509</v>
      </c>
      <c r="N32" s="30">
        <v>-3.0015797788309539</v>
      </c>
      <c r="O32" s="30">
        <v>-2.3144996596323963</v>
      </c>
      <c r="P32" s="30">
        <v>-2.3813181748348455</v>
      </c>
      <c r="Q32" s="29">
        <v>698</v>
      </c>
      <c r="R32" s="29">
        <v>6400</v>
      </c>
      <c r="S32" s="29">
        <v>7098</v>
      </c>
      <c r="T32" s="29">
        <v>137</v>
      </c>
      <c r="U32" s="29">
        <v>1279</v>
      </c>
      <c r="V32" s="29">
        <v>1416</v>
      </c>
      <c r="W32" s="29">
        <v>90</v>
      </c>
      <c r="X32" s="29">
        <v>960</v>
      </c>
      <c r="Y32" s="29">
        <v>1050</v>
      </c>
      <c r="Z32" s="29">
        <v>686</v>
      </c>
      <c r="AA32" s="29">
        <v>6157</v>
      </c>
      <c r="AB32" s="29">
        <v>6843</v>
      </c>
      <c r="AC32" s="30">
        <v>5.1020408163265252</v>
      </c>
      <c r="AD32" s="30">
        <v>1.2343673867143079</v>
      </c>
      <c r="AE32" s="30">
        <v>1.6220955721174879</v>
      </c>
      <c r="AF32" s="29">
        <v>667</v>
      </c>
      <c r="AG32" s="29">
        <v>6369</v>
      </c>
      <c r="AH32" s="29">
        <v>7036</v>
      </c>
      <c r="AI32" s="29">
        <v>102</v>
      </c>
      <c r="AJ32" s="29">
        <v>996</v>
      </c>
      <c r="AK32" s="29">
        <v>1098</v>
      </c>
      <c r="AL32" s="29">
        <v>111</v>
      </c>
      <c r="AM32" s="29">
        <v>957</v>
      </c>
      <c r="AN32" s="29">
        <v>1068</v>
      </c>
      <c r="AO32" s="29">
        <v>698</v>
      </c>
      <c r="AP32" s="29">
        <v>6400</v>
      </c>
      <c r="AQ32" s="29">
        <v>7098</v>
      </c>
      <c r="AR32" s="30">
        <v>3.1518624641833859</v>
      </c>
      <c r="AS32" s="30">
        <v>1.0937500000000044</v>
      </c>
      <c r="AT32" s="30">
        <v>1.2961397576782163</v>
      </c>
      <c r="AU32" s="29">
        <v>645</v>
      </c>
      <c r="AV32" s="29">
        <v>6275</v>
      </c>
      <c r="AW32" s="29">
        <v>6920</v>
      </c>
      <c r="AX32" s="29">
        <v>89</v>
      </c>
      <c r="AY32" s="29">
        <v>961</v>
      </c>
      <c r="AZ32" s="29">
        <v>1050</v>
      </c>
      <c r="BA32" s="29">
        <v>95</v>
      </c>
      <c r="BB32" s="29">
        <v>1003</v>
      </c>
      <c r="BC32" s="29">
        <v>1098</v>
      </c>
      <c r="BD32" s="29">
        <v>667</v>
      </c>
      <c r="BE32" s="29">
        <v>6369</v>
      </c>
      <c r="BF32" s="29">
        <v>7036</v>
      </c>
      <c r="BG32" s="30">
        <v>2.398800599700146</v>
      </c>
      <c r="BH32" s="30">
        <v>0.81645470246506369</v>
      </c>
      <c r="BI32" s="30">
        <v>0.96645821489482753</v>
      </c>
      <c r="BJ32" s="29">
        <v>690</v>
      </c>
      <c r="BK32" s="29">
        <v>6369</v>
      </c>
      <c r="BL32" s="29">
        <v>7059</v>
      </c>
      <c r="BM32" s="29">
        <v>114</v>
      </c>
      <c r="BN32" s="29">
        <v>986</v>
      </c>
      <c r="BO32" s="29">
        <v>1100</v>
      </c>
      <c r="BP32" s="29">
        <v>113</v>
      </c>
      <c r="BQ32" s="29">
        <v>923</v>
      </c>
      <c r="BR32" s="29">
        <v>1036</v>
      </c>
      <c r="BS32" s="29">
        <v>645</v>
      </c>
      <c r="BT32" s="29">
        <v>6275</v>
      </c>
      <c r="BU32" s="29">
        <v>6920</v>
      </c>
      <c r="BV32" s="30">
        <v>-6.8217054263565835</v>
      </c>
      <c r="BW32" s="30">
        <v>-0.4940239043824679</v>
      </c>
      <c r="BX32" s="30">
        <v>-1.0838150289017356</v>
      </c>
      <c r="BY32" s="29">
        <v>726</v>
      </c>
      <c r="BZ32" s="29">
        <v>6250</v>
      </c>
      <c r="CA32" s="29">
        <v>6976</v>
      </c>
      <c r="CB32" s="29">
        <v>141</v>
      </c>
      <c r="CC32" s="29">
        <v>946</v>
      </c>
      <c r="CD32" s="29">
        <v>1087</v>
      </c>
      <c r="CE32" s="29">
        <v>102</v>
      </c>
      <c r="CF32" s="29">
        <v>1030</v>
      </c>
      <c r="CG32" s="29">
        <v>1132</v>
      </c>
      <c r="CH32" s="29">
        <v>690</v>
      </c>
      <c r="CI32" s="29">
        <v>6369</v>
      </c>
      <c r="CJ32" s="29">
        <v>7059</v>
      </c>
      <c r="CK32" s="30">
        <v>0.43478260869564966</v>
      </c>
      <c r="CL32" s="30">
        <v>0.54953681896686701</v>
      </c>
      <c r="CM32" s="30">
        <v>0.53831987533644599</v>
      </c>
      <c r="CN32" s="29">
        <v>654</v>
      </c>
      <c r="CO32" s="29">
        <v>6068</v>
      </c>
      <c r="CP32" s="29">
        <v>6722</v>
      </c>
      <c r="CQ32" s="29">
        <v>105</v>
      </c>
      <c r="CR32" s="29">
        <v>913</v>
      </c>
      <c r="CS32" s="29">
        <v>1018</v>
      </c>
      <c r="CT32" s="29">
        <v>121</v>
      </c>
      <c r="CU32" s="29">
        <v>1025</v>
      </c>
      <c r="CV32" s="29">
        <v>1146</v>
      </c>
      <c r="CW32" s="29">
        <v>726</v>
      </c>
      <c r="CX32" s="29">
        <v>6250</v>
      </c>
      <c r="CY32" s="29">
        <v>6976</v>
      </c>
      <c r="CZ32" s="30">
        <v>7.7134986225895315</v>
      </c>
      <c r="DA32" s="30">
        <v>1.1199999999999988</v>
      </c>
      <c r="DB32" s="30">
        <v>1.8061926605504541</v>
      </c>
      <c r="DC32" s="29">
        <v>623</v>
      </c>
      <c r="DD32" s="29">
        <v>5675</v>
      </c>
      <c r="DE32" s="29">
        <v>6298</v>
      </c>
      <c r="DF32" s="29">
        <v>110</v>
      </c>
      <c r="DG32" s="29">
        <v>877</v>
      </c>
      <c r="DH32" s="29">
        <v>987</v>
      </c>
      <c r="DI32" s="29">
        <v>135</v>
      </c>
      <c r="DJ32" s="29">
        <v>1258</v>
      </c>
      <c r="DK32" s="29">
        <v>1393</v>
      </c>
      <c r="DL32" s="29">
        <v>654</v>
      </c>
      <c r="DM32" s="29">
        <v>6068</v>
      </c>
      <c r="DN32" s="29">
        <v>6722</v>
      </c>
      <c r="DO32" s="30">
        <v>0.91743119266054496</v>
      </c>
      <c r="DP32" s="30">
        <v>0.19775873434410007</v>
      </c>
      <c r="DQ32" s="30">
        <v>0.26777744718833318</v>
      </c>
      <c r="DR32" s="29">
        <v>614</v>
      </c>
      <c r="DS32" s="29">
        <v>5483</v>
      </c>
      <c r="DT32" s="29">
        <v>6097</v>
      </c>
      <c r="DU32" s="29">
        <v>94</v>
      </c>
      <c r="DV32" s="29">
        <v>888</v>
      </c>
      <c r="DW32" s="29">
        <v>982</v>
      </c>
      <c r="DX32" s="29">
        <v>93</v>
      </c>
      <c r="DY32" s="29">
        <v>1013</v>
      </c>
      <c r="DZ32" s="29">
        <v>1106</v>
      </c>
      <c r="EA32" s="29">
        <v>623</v>
      </c>
      <c r="EB32" s="29">
        <v>5675</v>
      </c>
      <c r="EC32" s="29">
        <v>6298</v>
      </c>
      <c r="ED32" s="30">
        <v>1.6051364365971099</v>
      </c>
      <c r="EE32" s="30">
        <v>1.1806167400881029</v>
      </c>
      <c r="EF32" s="30">
        <v>1.2226103524928589</v>
      </c>
      <c r="EG32" s="29">
        <v>651</v>
      </c>
      <c r="EH32" s="29">
        <v>5358</v>
      </c>
      <c r="EI32" s="29">
        <v>6009</v>
      </c>
      <c r="EJ32" s="29">
        <v>123</v>
      </c>
      <c r="EK32" s="29">
        <v>825</v>
      </c>
      <c r="EL32" s="29">
        <v>948</v>
      </c>
      <c r="EM32" s="29">
        <v>82</v>
      </c>
      <c r="EN32" s="29">
        <v>913</v>
      </c>
      <c r="EO32" s="29">
        <v>995</v>
      </c>
      <c r="EP32" s="29">
        <v>614</v>
      </c>
      <c r="EQ32" s="29">
        <v>5483</v>
      </c>
      <c r="ER32" s="29">
        <v>6097</v>
      </c>
      <c r="ES32" s="30">
        <v>0.6514657980456029</v>
      </c>
      <c r="ET32" s="30">
        <v>0.67481305854458773</v>
      </c>
      <c r="EU32" s="30">
        <v>0.67246186649171369</v>
      </c>
      <c r="EV32" s="29">
        <v>695</v>
      </c>
      <c r="EW32" s="29">
        <v>5191</v>
      </c>
      <c r="EX32" s="29">
        <v>5886</v>
      </c>
      <c r="EY32" s="29">
        <v>115</v>
      </c>
      <c r="EZ32" s="29">
        <v>798</v>
      </c>
      <c r="FA32" s="29">
        <v>913</v>
      </c>
      <c r="FB32" s="29">
        <v>102</v>
      </c>
      <c r="FC32" s="29">
        <v>936</v>
      </c>
      <c r="FD32" s="29">
        <v>1038</v>
      </c>
      <c r="FE32" s="29">
        <v>651</v>
      </c>
      <c r="FF32" s="29">
        <v>5358</v>
      </c>
      <c r="FG32" s="29">
        <v>6009</v>
      </c>
      <c r="FH32" s="30">
        <v>-4.7619047619047672</v>
      </c>
      <c r="FI32" s="30">
        <v>0.54124673385591571</v>
      </c>
      <c r="FJ32" s="30">
        <v>-3.3283408220996513E-2</v>
      </c>
      <c r="FK32" s="29">
        <v>691</v>
      </c>
      <c r="FL32" s="29">
        <v>5056</v>
      </c>
      <c r="FM32" s="29">
        <v>5747</v>
      </c>
      <c r="FN32" s="29">
        <v>136</v>
      </c>
      <c r="FO32" s="29">
        <v>823</v>
      </c>
      <c r="FP32" s="29">
        <v>959</v>
      </c>
      <c r="FQ32" s="29">
        <v>136</v>
      </c>
      <c r="FR32" s="29">
        <v>921</v>
      </c>
      <c r="FS32" s="29">
        <v>1057</v>
      </c>
      <c r="FT32" s="29">
        <v>695</v>
      </c>
      <c r="FU32" s="29">
        <v>5191</v>
      </c>
      <c r="FV32" s="29">
        <v>5886</v>
      </c>
      <c r="FW32" s="30">
        <v>0.57553956834532904</v>
      </c>
      <c r="FX32" s="30">
        <v>0.71277210556732751</v>
      </c>
      <c r="FY32" s="30">
        <v>0.69656812776078825</v>
      </c>
      <c r="FZ32" s="29">
        <v>712</v>
      </c>
      <c r="GA32" s="29">
        <v>4917</v>
      </c>
      <c r="GB32" s="29">
        <v>5629</v>
      </c>
      <c r="GC32" s="29">
        <v>129</v>
      </c>
      <c r="GD32" s="29">
        <v>740</v>
      </c>
      <c r="GE32" s="29">
        <v>869</v>
      </c>
      <c r="GF32" s="29">
        <v>105</v>
      </c>
      <c r="GG32" s="29">
        <v>869</v>
      </c>
      <c r="GH32" s="29">
        <v>974</v>
      </c>
      <c r="GI32" s="29">
        <v>691</v>
      </c>
      <c r="GJ32" s="29">
        <v>5056</v>
      </c>
      <c r="GK32" s="29">
        <v>5747</v>
      </c>
      <c r="GL32" s="30">
        <v>0.43415340086830678</v>
      </c>
      <c r="GM32" s="30">
        <v>0.19778481012658228</v>
      </c>
      <c r="GN32" s="30">
        <v>0.22620497650948321</v>
      </c>
    </row>
    <row r="33" spans="1:196">
      <c r="A33" s="28" t="s">
        <v>30</v>
      </c>
      <c r="B33" s="29">
        <v>112</v>
      </c>
      <c r="C33" s="29">
        <v>3475</v>
      </c>
      <c r="D33" s="29">
        <v>3587</v>
      </c>
      <c r="E33" s="29">
        <v>23</v>
      </c>
      <c r="F33" s="29">
        <v>535</v>
      </c>
      <c r="G33" s="29">
        <v>558</v>
      </c>
      <c r="H33" s="29">
        <v>21</v>
      </c>
      <c r="I33" s="29">
        <v>558</v>
      </c>
      <c r="J33" s="29">
        <v>579</v>
      </c>
      <c r="K33" s="29">
        <v>122</v>
      </c>
      <c r="L33" s="29">
        <v>3579</v>
      </c>
      <c r="M33" s="29">
        <v>3701</v>
      </c>
      <c r="N33" s="30">
        <v>9.8360655737704921</v>
      </c>
      <c r="O33" s="30">
        <v>2.2632020117351215</v>
      </c>
      <c r="P33" s="30">
        <v>2.5128343690894339</v>
      </c>
      <c r="Q33" s="29">
        <v>107</v>
      </c>
      <c r="R33" s="29">
        <v>3550</v>
      </c>
      <c r="S33" s="29">
        <v>3657</v>
      </c>
      <c r="T33" s="29">
        <v>27</v>
      </c>
      <c r="U33" s="29">
        <v>663</v>
      </c>
      <c r="V33" s="29">
        <v>690</v>
      </c>
      <c r="W33" s="29">
        <v>18</v>
      </c>
      <c r="X33" s="29">
        <v>531</v>
      </c>
      <c r="Y33" s="29">
        <v>549</v>
      </c>
      <c r="Z33" s="29">
        <v>112</v>
      </c>
      <c r="AA33" s="29">
        <v>3475</v>
      </c>
      <c r="AB33" s="29">
        <v>3587</v>
      </c>
      <c r="AC33" s="30">
        <v>12.5</v>
      </c>
      <c r="AD33" s="30">
        <v>1.6402877697841767</v>
      </c>
      <c r="AE33" s="30">
        <v>1.97936994703094</v>
      </c>
      <c r="AF33" s="29">
        <v>109</v>
      </c>
      <c r="AG33" s="29">
        <v>3569</v>
      </c>
      <c r="AH33" s="29">
        <v>3678</v>
      </c>
      <c r="AI33" s="29">
        <v>22</v>
      </c>
      <c r="AJ33" s="29">
        <v>559</v>
      </c>
      <c r="AK33" s="29">
        <v>581</v>
      </c>
      <c r="AL33" s="29">
        <v>17</v>
      </c>
      <c r="AM33" s="29">
        <v>558</v>
      </c>
      <c r="AN33" s="29">
        <v>575</v>
      </c>
      <c r="AO33" s="29">
        <v>107</v>
      </c>
      <c r="AP33" s="29">
        <v>3550</v>
      </c>
      <c r="AQ33" s="29">
        <v>3657</v>
      </c>
      <c r="AR33" s="30">
        <v>2.8037383177570097</v>
      </c>
      <c r="AS33" s="30">
        <v>-0.5070422535211172</v>
      </c>
      <c r="AT33" s="30">
        <v>-0.41017227235438103</v>
      </c>
      <c r="AU33" s="29">
        <v>104</v>
      </c>
      <c r="AV33" s="29">
        <v>3599</v>
      </c>
      <c r="AW33" s="29">
        <v>3703</v>
      </c>
      <c r="AX33" s="29">
        <v>22</v>
      </c>
      <c r="AY33" s="29">
        <v>585</v>
      </c>
      <c r="AZ33" s="29">
        <v>607</v>
      </c>
      <c r="BA33" s="29">
        <v>15</v>
      </c>
      <c r="BB33" s="29">
        <v>542</v>
      </c>
      <c r="BC33" s="29">
        <v>557</v>
      </c>
      <c r="BD33" s="29">
        <v>109</v>
      </c>
      <c r="BE33" s="29">
        <v>3569</v>
      </c>
      <c r="BF33" s="29">
        <v>3678</v>
      </c>
      <c r="BG33" s="30">
        <v>11.009174311926607</v>
      </c>
      <c r="BH33" s="30">
        <v>0.36424768842813204</v>
      </c>
      <c r="BI33" s="30">
        <v>0.67971723762915159</v>
      </c>
      <c r="BJ33" s="29">
        <v>108</v>
      </c>
      <c r="BK33" s="29">
        <v>3549</v>
      </c>
      <c r="BL33" s="29">
        <v>3657</v>
      </c>
      <c r="BM33" s="29">
        <v>16</v>
      </c>
      <c r="BN33" s="29">
        <v>516</v>
      </c>
      <c r="BO33" s="29">
        <v>532</v>
      </c>
      <c r="BP33" s="29">
        <v>16</v>
      </c>
      <c r="BQ33" s="29">
        <v>554</v>
      </c>
      <c r="BR33" s="29">
        <v>570</v>
      </c>
      <c r="BS33" s="29">
        <v>104</v>
      </c>
      <c r="BT33" s="29">
        <v>3599</v>
      </c>
      <c r="BU33" s="29">
        <v>3703</v>
      </c>
      <c r="BV33" s="30">
        <v>-3.8461538461538547</v>
      </c>
      <c r="BW33" s="30">
        <v>0.3334259516532323</v>
      </c>
      <c r="BX33" s="30">
        <v>0.21604104779908706</v>
      </c>
      <c r="BY33" s="29">
        <v>96</v>
      </c>
      <c r="BZ33" s="29">
        <v>3231</v>
      </c>
      <c r="CA33" s="29">
        <v>3327</v>
      </c>
      <c r="CB33" s="29">
        <v>18</v>
      </c>
      <c r="CC33" s="29">
        <v>458</v>
      </c>
      <c r="CD33" s="29">
        <v>476</v>
      </c>
      <c r="CE33" s="29">
        <v>15</v>
      </c>
      <c r="CF33" s="29">
        <v>611</v>
      </c>
      <c r="CG33" s="29">
        <v>626</v>
      </c>
      <c r="CH33" s="29">
        <v>108</v>
      </c>
      <c r="CI33" s="29">
        <v>3549</v>
      </c>
      <c r="CJ33" s="29">
        <v>3657</v>
      </c>
      <c r="CK33" s="30">
        <v>13.888888888888884</v>
      </c>
      <c r="CL33" s="30">
        <v>4.6491969568892682</v>
      </c>
      <c r="CM33" s="30">
        <v>4.9220672682526612</v>
      </c>
      <c r="CN33" s="29">
        <v>108</v>
      </c>
      <c r="CO33" s="29">
        <v>3268</v>
      </c>
      <c r="CP33" s="29">
        <v>3376</v>
      </c>
      <c r="CQ33" s="29">
        <v>20</v>
      </c>
      <c r="CR33" s="29">
        <v>482</v>
      </c>
      <c r="CS33" s="29">
        <v>502</v>
      </c>
      <c r="CT33" s="29">
        <v>11</v>
      </c>
      <c r="CU33" s="29">
        <v>566</v>
      </c>
      <c r="CV33" s="29">
        <v>577</v>
      </c>
      <c r="CW33" s="29">
        <v>96</v>
      </c>
      <c r="CX33" s="29">
        <v>3231</v>
      </c>
      <c r="CY33" s="29">
        <v>3327</v>
      </c>
      <c r="CZ33" s="30">
        <v>-3.125</v>
      </c>
      <c r="DA33" s="30">
        <v>-3.744970597338293</v>
      </c>
      <c r="DB33" s="30">
        <v>-3.7270814547640585</v>
      </c>
      <c r="DC33" s="29">
        <v>106</v>
      </c>
      <c r="DD33" s="29">
        <v>3113</v>
      </c>
      <c r="DE33" s="29">
        <v>3219</v>
      </c>
      <c r="DF33" s="29">
        <v>23</v>
      </c>
      <c r="DG33" s="29">
        <v>518</v>
      </c>
      <c r="DH33" s="29">
        <v>541</v>
      </c>
      <c r="DI33" s="29">
        <v>21</v>
      </c>
      <c r="DJ33" s="29">
        <v>658</v>
      </c>
      <c r="DK33" s="29">
        <v>679</v>
      </c>
      <c r="DL33" s="29">
        <v>108</v>
      </c>
      <c r="DM33" s="29">
        <v>3268</v>
      </c>
      <c r="DN33" s="29">
        <v>3376</v>
      </c>
      <c r="DO33" s="30">
        <v>3.703703703703709</v>
      </c>
      <c r="DP33" s="30">
        <v>0.45899632802937074</v>
      </c>
      <c r="DQ33" s="30">
        <v>0.56279620853080248</v>
      </c>
      <c r="DR33" s="29">
        <v>116</v>
      </c>
      <c r="DS33" s="29">
        <v>3044</v>
      </c>
      <c r="DT33" s="29">
        <v>3160</v>
      </c>
      <c r="DU33" s="29">
        <v>20</v>
      </c>
      <c r="DV33" s="29">
        <v>509</v>
      </c>
      <c r="DW33" s="29">
        <v>529</v>
      </c>
      <c r="DX33" s="29">
        <v>21</v>
      </c>
      <c r="DY33" s="29">
        <v>556</v>
      </c>
      <c r="DZ33" s="29">
        <v>577</v>
      </c>
      <c r="EA33" s="29">
        <v>106</v>
      </c>
      <c r="EB33" s="29">
        <v>3113</v>
      </c>
      <c r="EC33" s="29">
        <v>3219</v>
      </c>
      <c r="ED33" s="30">
        <v>-10.377358490566046</v>
      </c>
      <c r="EE33" s="30">
        <v>0.70671378091873294</v>
      </c>
      <c r="EF33" s="30">
        <v>0.34172103137620757</v>
      </c>
      <c r="EG33" s="29">
        <v>112</v>
      </c>
      <c r="EH33" s="29">
        <v>3002</v>
      </c>
      <c r="EI33" s="29">
        <v>3114</v>
      </c>
      <c r="EJ33" s="29">
        <v>19</v>
      </c>
      <c r="EK33" s="29">
        <v>523</v>
      </c>
      <c r="EL33" s="29">
        <v>542</v>
      </c>
      <c r="EM33" s="29">
        <v>23</v>
      </c>
      <c r="EN33" s="29">
        <v>561</v>
      </c>
      <c r="EO33" s="29">
        <v>584</v>
      </c>
      <c r="EP33" s="29">
        <v>116</v>
      </c>
      <c r="EQ33" s="29">
        <v>3044</v>
      </c>
      <c r="ER33" s="29">
        <v>3160</v>
      </c>
      <c r="ES33" s="30">
        <v>0</v>
      </c>
      <c r="ET33" s="30">
        <v>0.13140604467805073</v>
      </c>
      <c r="EU33" s="30">
        <v>0.12658227848101333</v>
      </c>
      <c r="EV33" s="29">
        <v>123</v>
      </c>
      <c r="EW33" s="29">
        <v>2964</v>
      </c>
      <c r="EX33" s="29">
        <v>3087</v>
      </c>
      <c r="EY33" s="29">
        <v>25</v>
      </c>
      <c r="EZ33" s="29">
        <v>471</v>
      </c>
      <c r="FA33" s="29">
        <v>496</v>
      </c>
      <c r="FB33" s="29">
        <v>12</v>
      </c>
      <c r="FC33" s="29">
        <v>467</v>
      </c>
      <c r="FD33" s="29">
        <v>479</v>
      </c>
      <c r="FE33" s="29">
        <v>112</v>
      </c>
      <c r="FF33" s="29">
        <v>3002</v>
      </c>
      <c r="FG33" s="29">
        <v>3114</v>
      </c>
      <c r="FH33" s="30">
        <v>1.7857142857142905</v>
      </c>
      <c r="FI33" s="30">
        <v>1.3990672884743538</v>
      </c>
      <c r="FJ33" s="30">
        <v>1.4129736673089255</v>
      </c>
      <c r="FK33" s="29">
        <v>120</v>
      </c>
      <c r="FL33" s="29">
        <v>3027</v>
      </c>
      <c r="FM33" s="29">
        <v>3147</v>
      </c>
      <c r="FN33" s="29">
        <v>20</v>
      </c>
      <c r="FO33" s="29">
        <v>493</v>
      </c>
      <c r="FP33" s="29">
        <v>513</v>
      </c>
      <c r="FQ33" s="29">
        <v>19</v>
      </c>
      <c r="FR33" s="29">
        <v>480</v>
      </c>
      <c r="FS33" s="29">
        <v>499</v>
      </c>
      <c r="FT33" s="29">
        <v>123</v>
      </c>
      <c r="FU33" s="29">
        <v>2964</v>
      </c>
      <c r="FV33" s="29">
        <v>3087</v>
      </c>
      <c r="FW33" s="30">
        <v>3.2520325203251987</v>
      </c>
      <c r="FX33" s="30">
        <v>-1.6869095816464341</v>
      </c>
      <c r="FY33" s="30">
        <v>-1.4901198574667873</v>
      </c>
      <c r="FZ33" s="29">
        <v>110</v>
      </c>
      <c r="GA33" s="29">
        <v>3051</v>
      </c>
      <c r="GB33" s="29">
        <v>3161</v>
      </c>
      <c r="GC33" s="29">
        <v>22</v>
      </c>
      <c r="GD33" s="29">
        <v>514</v>
      </c>
      <c r="GE33" s="29">
        <v>536</v>
      </c>
      <c r="GF33" s="29">
        <v>18</v>
      </c>
      <c r="GG33" s="29">
        <v>483</v>
      </c>
      <c r="GH33" s="29">
        <v>501</v>
      </c>
      <c r="GI33" s="29">
        <v>120</v>
      </c>
      <c r="GJ33" s="29">
        <v>3027</v>
      </c>
      <c r="GK33" s="29">
        <v>3147</v>
      </c>
      <c r="GL33" s="30">
        <v>11.666666666666666</v>
      </c>
      <c r="GM33" s="30">
        <v>0.23125206475057813</v>
      </c>
      <c r="GN33" s="30">
        <v>0.66730219256434697</v>
      </c>
    </row>
    <row r="34" spans="1:196">
      <c r="A34" s="28" t="s">
        <v>31</v>
      </c>
      <c r="B34" s="29">
        <v>180</v>
      </c>
      <c r="C34" s="29">
        <v>20391</v>
      </c>
      <c r="D34" s="29">
        <v>20571</v>
      </c>
      <c r="E34" s="29">
        <v>28</v>
      </c>
      <c r="F34" s="29">
        <v>3190</v>
      </c>
      <c r="G34" s="29">
        <v>3218</v>
      </c>
      <c r="H34" s="29">
        <v>19</v>
      </c>
      <c r="I34" s="29">
        <v>3172</v>
      </c>
      <c r="J34" s="29">
        <v>3191</v>
      </c>
      <c r="K34" s="29">
        <v>171</v>
      </c>
      <c r="L34" s="29">
        <v>20713</v>
      </c>
      <c r="M34" s="29">
        <v>20884</v>
      </c>
      <c r="N34" s="30">
        <v>0</v>
      </c>
      <c r="O34" s="30">
        <v>1.6414811953845421</v>
      </c>
      <c r="P34" s="30">
        <v>1.6280406052480378</v>
      </c>
      <c r="Q34" s="29">
        <v>175</v>
      </c>
      <c r="R34" s="29">
        <v>20902</v>
      </c>
      <c r="S34" s="29">
        <v>21077</v>
      </c>
      <c r="T34" s="29">
        <v>34</v>
      </c>
      <c r="U34" s="29">
        <v>3974</v>
      </c>
      <c r="V34" s="29">
        <v>4008</v>
      </c>
      <c r="W34" s="29">
        <v>32</v>
      </c>
      <c r="X34" s="29">
        <v>3143</v>
      </c>
      <c r="Y34" s="29">
        <v>3175</v>
      </c>
      <c r="Z34" s="29">
        <v>180</v>
      </c>
      <c r="AA34" s="29">
        <v>20391</v>
      </c>
      <c r="AB34" s="29">
        <v>20571</v>
      </c>
      <c r="AC34" s="30">
        <v>3.8888888888888862</v>
      </c>
      <c r="AD34" s="30">
        <v>1.569319797950075</v>
      </c>
      <c r="AE34" s="30">
        <v>1.5896164503427124</v>
      </c>
      <c r="AF34" s="29">
        <v>164</v>
      </c>
      <c r="AG34" s="29">
        <v>20779</v>
      </c>
      <c r="AH34" s="29">
        <v>20943</v>
      </c>
      <c r="AI34" s="29">
        <v>29</v>
      </c>
      <c r="AJ34" s="29">
        <v>3223</v>
      </c>
      <c r="AK34" s="29">
        <v>3252</v>
      </c>
      <c r="AL34" s="29">
        <v>21</v>
      </c>
      <c r="AM34" s="29">
        <v>3276</v>
      </c>
      <c r="AN34" s="29">
        <v>3297</v>
      </c>
      <c r="AO34" s="29">
        <v>175</v>
      </c>
      <c r="AP34" s="29">
        <v>20902</v>
      </c>
      <c r="AQ34" s="29">
        <v>21077</v>
      </c>
      <c r="AR34" s="30">
        <v>10.857142857142854</v>
      </c>
      <c r="AS34" s="30">
        <v>0.33489618218351946</v>
      </c>
      <c r="AT34" s="30">
        <v>0.42226123262323334</v>
      </c>
      <c r="AU34" s="29">
        <v>182</v>
      </c>
      <c r="AV34" s="29">
        <v>20530</v>
      </c>
      <c r="AW34" s="29">
        <v>20712</v>
      </c>
      <c r="AX34" s="29">
        <v>38</v>
      </c>
      <c r="AY34" s="29">
        <v>3190</v>
      </c>
      <c r="AZ34" s="29">
        <v>3228</v>
      </c>
      <c r="BA34" s="29">
        <v>19</v>
      </c>
      <c r="BB34" s="29">
        <v>3232</v>
      </c>
      <c r="BC34" s="29">
        <v>3251</v>
      </c>
      <c r="BD34" s="29">
        <v>164</v>
      </c>
      <c r="BE34" s="29">
        <v>20779</v>
      </c>
      <c r="BF34" s="29">
        <v>20943</v>
      </c>
      <c r="BG34" s="30">
        <v>0.60975609756097615</v>
      </c>
      <c r="BH34" s="30">
        <v>0.9961980846046492</v>
      </c>
      <c r="BI34" s="30">
        <v>0.99317194289261224</v>
      </c>
      <c r="BJ34" s="29">
        <v>187</v>
      </c>
      <c r="BK34" s="29">
        <v>20232</v>
      </c>
      <c r="BL34" s="29">
        <v>20419</v>
      </c>
      <c r="BM34" s="29">
        <v>44</v>
      </c>
      <c r="BN34" s="29">
        <v>3137</v>
      </c>
      <c r="BO34" s="29">
        <v>3181</v>
      </c>
      <c r="BP34" s="29">
        <v>23</v>
      </c>
      <c r="BQ34" s="29">
        <v>3228</v>
      </c>
      <c r="BR34" s="29">
        <v>3251</v>
      </c>
      <c r="BS34" s="29">
        <v>182</v>
      </c>
      <c r="BT34" s="29">
        <v>20530</v>
      </c>
      <c r="BU34" s="29">
        <v>20712</v>
      </c>
      <c r="BV34" s="30">
        <v>8.7912087912087937</v>
      </c>
      <c r="BW34" s="30">
        <v>1.0082805650267868</v>
      </c>
      <c r="BX34" s="30">
        <v>1.0766705291618384</v>
      </c>
      <c r="BY34" s="29">
        <v>214</v>
      </c>
      <c r="BZ34" s="29">
        <v>19745</v>
      </c>
      <c r="CA34" s="29">
        <v>19959</v>
      </c>
      <c r="CB34" s="29">
        <v>43</v>
      </c>
      <c r="CC34" s="29">
        <v>2990</v>
      </c>
      <c r="CD34" s="29">
        <v>3033</v>
      </c>
      <c r="CE34" s="29">
        <v>27</v>
      </c>
      <c r="CF34" s="29">
        <v>3276</v>
      </c>
      <c r="CG34" s="29">
        <v>3303</v>
      </c>
      <c r="CH34" s="29">
        <v>187</v>
      </c>
      <c r="CI34" s="29">
        <v>20232</v>
      </c>
      <c r="CJ34" s="29">
        <v>20419</v>
      </c>
      <c r="CK34" s="30">
        <v>-5.8823529411764719</v>
      </c>
      <c r="CL34" s="30">
        <v>0.99347568208778547</v>
      </c>
      <c r="CM34" s="30">
        <v>0.93050590136637412</v>
      </c>
      <c r="CN34" s="29">
        <v>244</v>
      </c>
      <c r="CO34" s="29">
        <v>19220</v>
      </c>
      <c r="CP34" s="29">
        <v>19464</v>
      </c>
      <c r="CQ34" s="29">
        <v>55</v>
      </c>
      <c r="CR34" s="29">
        <v>2985</v>
      </c>
      <c r="CS34" s="29">
        <v>3040</v>
      </c>
      <c r="CT34" s="29">
        <v>22</v>
      </c>
      <c r="CU34" s="29">
        <v>3246</v>
      </c>
      <c r="CV34" s="29">
        <v>3268</v>
      </c>
      <c r="CW34" s="29">
        <v>214</v>
      </c>
      <c r="CX34" s="29">
        <v>19745</v>
      </c>
      <c r="CY34" s="29">
        <v>19959</v>
      </c>
      <c r="CZ34" s="30">
        <v>1.4018691588784993</v>
      </c>
      <c r="DA34" s="30">
        <v>1.3370473537604455</v>
      </c>
      <c r="DB34" s="30">
        <v>1.337742371862316</v>
      </c>
      <c r="DC34" s="29">
        <v>241</v>
      </c>
      <c r="DD34" s="29">
        <v>18362</v>
      </c>
      <c r="DE34" s="29">
        <v>18603</v>
      </c>
      <c r="DF34" s="29">
        <v>39</v>
      </c>
      <c r="DG34" s="29">
        <v>2945</v>
      </c>
      <c r="DH34" s="29">
        <v>2984</v>
      </c>
      <c r="DI34" s="29">
        <v>41</v>
      </c>
      <c r="DJ34" s="29">
        <v>3764</v>
      </c>
      <c r="DK34" s="29">
        <v>3805</v>
      </c>
      <c r="DL34" s="29">
        <v>244</v>
      </c>
      <c r="DM34" s="29">
        <v>19220</v>
      </c>
      <c r="DN34" s="29">
        <v>19464</v>
      </c>
      <c r="DO34" s="30">
        <v>0.4098360655737654</v>
      </c>
      <c r="DP34" s="30">
        <v>0.20291363163371656</v>
      </c>
      <c r="DQ34" s="30">
        <v>0.20550760378134081</v>
      </c>
      <c r="DR34" s="29">
        <v>247</v>
      </c>
      <c r="DS34" s="29">
        <v>17778</v>
      </c>
      <c r="DT34" s="29">
        <v>18025</v>
      </c>
      <c r="DU34" s="29">
        <v>51</v>
      </c>
      <c r="DV34" s="29">
        <v>2867</v>
      </c>
      <c r="DW34" s="29">
        <v>2918</v>
      </c>
      <c r="DX34" s="29">
        <v>34</v>
      </c>
      <c r="DY34" s="29">
        <v>3203</v>
      </c>
      <c r="DZ34" s="29">
        <v>3237</v>
      </c>
      <c r="EA34" s="29">
        <v>241</v>
      </c>
      <c r="EB34" s="29">
        <v>18362</v>
      </c>
      <c r="EC34" s="29">
        <v>18603</v>
      </c>
      <c r="ED34" s="30">
        <v>4.5643153526970899</v>
      </c>
      <c r="EE34" s="30">
        <v>1.3506154013724014</v>
      </c>
      <c r="EF34" s="30">
        <v>1.3922485620598835</v>
      </c>
      <c r="EG34" s="29">
        <v>257</v>
      </c>
      <c r="EH34" s="29">
        <v>17827</v>
      </c>
      <c r="EI34" s="29">
        <v>18084</v>
      </c>
      <c r="EJ34" s="29">
        <v>51</v>
      </c>
      <c r="EK34" s="29">
        <v>2961</v>
      </c>
      <c r="EL34" s="29">
        <v>3012</v>
      </c>
      <c r="EM34" s="29">
        <v>35</v>
      </c>
      <c r="EN34" s="29">
        <v>3048</v>
      </c>
      <c r="EO34" s="29">
        <v>3083</v>
      </c>
      <c r="EP34" s="29">
        <v>247</v>
      </c>
      <c r="EQ34" s="29">
        <v>17778</v>
      </c>
      <c r="ER34" s="29">
        <v>18025</v>
      </c>
      <c r="ES34" s="30">
        <v>2.4291497975708509</v>
      </c>
      <c r="ET34" s="30">
        <v>-0.76499043761952823</v>
      </c>
      <c r="EU34" s="30">
        <v>-0.72122052704577388</v>
      </c>
      <c r="EV34" s="29">
        <v>259</v>
      </c>
      <c r="EW34" s="29">
        <v>17719</v>
      </c>
      <c r="EX34" s="29">
        <v>17978</v>
      </c>
      <c r="EY34" s="29">
        <v>53</v>
      </c>
      <c r="EZ34" s="29">
        <v>3020</v>
      </c>
      <c r="FA34" s="29">
        <v>3073</v>
      </c>
      <c r="FB34" s="29">
        <v>42</v>
      </c>
      <c r="FC34" s="29">
        <v>2908</v>
      </c>
      <c r="FD34" s="29">
        <v>2950</v>
      </c>
      <c r="FE34" s="29">
        <v>257</v>
      </c>
      <c r="FF34" s="29">
        <v>17827</v>
      </c>
      <c r="FG34" s="29">
        <v>18084</v>
      </c>
      <c r="FH34" s="30">
        <v>3.5019455252918275</v>
      </c>
      <c r="FI34" s="30">
        <v>1.2340831323273682</v>
      </c>
      <c r="FJ34" s="30">
        <v>1.2663127626631243</v>
      </c>
      <c r="FK34" s="29">
        <v>269</v>
      </c>
      <c r="FL34" s="29">
        <v>17875</v>
      </c>
      <c r="FM34" s="29">
        <v>18144</v>
      </c>
      <c r="FN34" s="29">
        <v>58</v>
      </c>
      <c r="FO34" s="29">
        <v>2948</v>
      </c>
      <c r="FP34" s="29">
        <v>3006</v>
      </c>
      <c r="FQ34" s="29">
        <v>34</v>
      </c>
      <c r="FR34" s="29">
        <v>2856</v>
      </c>
      <c r="FS34" s="29">
        <v>2890</v>
      </c>
      <c r="FT34" s="29">
        <v>259</v>
      </c>
      <c r="FU34" s="29">
        <v>17719</v>
      </c>
      <c r="FV34" s="29">
        <v>17978</v>
      </c>
      <c r="FW34" s="30">
        <v>5.4054054054054053</v>
      </c>
      <c r="FX34" s="30">
        <v>-0.36119419831819322</v>
      </c>
      <c r="FY34" s="30">
        <v>-0.27811769941039621</v>
      </c>
      <c r="FZ34" s="29">
        <v>258</v>
      </c>
      <c r="GA34" s="29">
        <v>17773</v>
      </c>
      <c r="GB34" s="29">
        <v>18031</v>
      </c>
      <c r="GC34" s="29">
        <v>45</v>
      </c>
      <c r="GD34" s="29">
        <v>2840</v>
      </c>
      <c r="GE34" s="29">
        <v>2885</v>
      </c>
      <c r="GF34" s="29">
        <v>45</v>
      </c>
      <c r="GG34" s="29">
        <v>2801</v>
      </c>
      <c r="GH34" s="29">
        <v>2846</v>
      </c>
      <c r="GI34" s="29">
        <v>269</v>
      </c>
      <c r="GJ34" s="29">
        <v>17875</v>
      </c>
      <c r="GK34" s="29">
        <v>18144</v>
      </c>
      <c r="GL34" s="30">
        <v>4.0892193308550189</v>
      </c>
      <c r="GM34" s="30">
        <v>0.78881118881118883</v>
      </c>
      <c r="GN34" s="30">
        <v>0.83774250440917108</v>
      </c>
    </row>
    <row r="35" spans="1:196">
      <c r="A35" s="28" t="s">
        <v>32</v>
      </c>
      <c r="B35" s="29">
        <v>113</v>
      </c>
      <c r="C35" s="29">
        <v>1480</v>
      </c>
      <c r="D35" s="29">
        <v>1593</v>
      </c>
      <c r="E35" s="29">
        <v>14</v>
      </c>
      <c r="F35" s="29">
        <v>212</v>
      </c>
      <c r="G35" s="29">
        <v>226</v>
      </c>
      <c r="H35" s="29">
        <v>10</v>
      </c>
      <c r="I35" s="29">
        <v>220</v>
      </c>
      <c r="J35" s="29">
        <v>230</v>
      </c>
      <c r="K35" s="29">
        <v>107</v>
      </c>
      <c r="L35" s="29">
        <v>1498</v>
      </c>
      <c r="M35" s="29">
        <v>1605</v>
      </c>
      <c r="N35" s="30">
        <v>-1.8691588785046731</v>
      </c>
      <c r="O35" s="30">
        <v>0.66755674232309437</v>
      </c>
      <c r="P35" s="30">
        <v>0.49844236760124838</v>
      </c>
      <c r="Q35" s="29">
        <v>121</v>
      </c>
      <c r="R35" s="29">
        <v>1527</v>
      </c>
      <c r="S35" s="29">
        <v>1648</v>
      </c>
      <c r="T35" s="29">
        <v>30</v>
      </c>
      <c r="U35" s="29">
        <v>272</v>
      </c>
      <c r="V35" s="29">
        <v>302</v>
      </c>
      <c r="W35" s="29">
        <v>14</v>
      </c>
      <c r="X35" s="29">
        <v>224</v>
      </c>
      <c r="Y35" s="29">
        <v>238</v>
      </c>
      <c r="Z35" s="29">
        <v>113</v>
      </c>
      <c r="AA35" s="29">
        <v>1480</v>
      </c>
      <c r="AB35" s="29">
        <v>1593</v>
      </c>
      <c r="AC35" s="30">
        <v>7.0796460176991154</v>
      </c>
      <c r="AD35" s="30">
        <v>6.7567567567572429E-2</v>
      </c>
      <c r="AE35" s="30">
        <v>0.56497175141242417</v>
      </c>
      <c r="AF35" s="29">
        <v>114</v>
      </c>
      <c r="AG35" s="29">
        <v>1548</v>
      </c>
      <c r="AH35" s="29">
        <v>1662</v>
      </c>
      <c r="AI35" s="29">
        <v>16</v>
      </c>
      <c r="AJ35" s="29">
        <v>224</v>
      </c>
      <c r="AK35" s="29">
        <v>240</v>
      </c>
      <c r="AL35" s="29">
        <v>20</v>
      </c>
      <c r="AM35" s="29">
        <v>232</v>
      </c>
      <c r="AN35" s="29">
        <v>252</v>
      </c>
      <c r="AO35" s="29">
        <v>121</v>
      </c>
      <c r="AP35" s="29">
        <v>1527</v>
      </c>
      <c r="AQ35" s="29">
        <v>1648</v>
      </c>
      <c r="AR35" s="30">
        <v>2.4793388429752095</v>
      </c>
      <c r="AS35" s="30">
        <v>-1.8991486574983618</v>
      </c>
      <c r="AT35" s="30">
        <v>-1.5776699029126151</v>
      </c>
      <c r="AU35" s="29">
        <v>116</v>
      </c>
      <c r="AV35" s="29">
        <v>1560</v>
      </c>
      <c r="AW35" s="29">
        <v>1676</v>
      </c>
      <c r="AX35" s="29">
        <v>16</v>
      </c>
      <c r="AY35" s="29">
        <v>249</v>
      </c>
      <c r="AZ35" s="29">
        <v>265</v>
      </c>
      <c r="BA35" s="29">
        <v>20</v>
      </c>
      <c r="BB35" s="29">
        <v>250</v>
      </c>
      <c r="BC35" s="29">
        <v>270</v>
      </c>
      <c r="BD35" s="29">
        <v>114</v>
      </c>
      <c r="BE35" s="29">
        <v>1548</v>
      </c>
      <c r="BF35" s="29">
        <v>1662</v>
      </c>
      <c r="BG35" s="30">
        <v>-5.2631578947368363</v>
      </c>
      <c r="BH35" s="30">
        <v>-0.83979328165375566</v>
      </c>
      <c r="BI35" s="30">
        <v>-1.1432009626955564</v>
      </c>
      <c r="BJ35" s="29">
        <v>114</v>
      </c>
      <c r="BK35" s="29">
        <v>1523</v>
      </c>
      <c r="BL35" s="29">
        <v>1637</v>
      </c>
      <c r="BM35" s="29">
        <v>21</v>
      </c>
      <c r="BN35" s="29">
        <v>248</v>
      </c>
      <c r="BO35" s="29">
        <v>269</v>
      </c>
      <c r="BP35" s="29">
        <v>19</v>
      </c>
      <c r="BQ35" s="29">
        <v>267</v>
      </c>
      <c r="BR35" s="29">
        <v>286</v>
      </c>
      <c r="BS35" s="29">
        <v>116</v>
      </c>
      <c r="BT35" s="29">
        <v>1560</v>
      </c>
      <c r="BU35" s="29">
        <v>1676</v>
      </c>
      <c r="BV35" s="30">
        <v>3.4482758620689613</v>
      </c>
      <c r="BW35" s="30">
        <v>1.1538461538461497</v>
      </c>
      <c r="BX35" s="30">
        <v>1.3126491646778038</v>
      </c>
      <c r="BY35" s="29">
        <v>130</v>
      </c>
      <c r="BZ35" s="29">
        <v>1511</v>
      </c>
      <c r="CA35" s="29">
        <v>1641</v>
      </c>
      <c r="CB35" s="29">
        <v>27</v>
      </c>
      <c r="CC35" s="29">
        <v>251</v>
      </c>
      <c r="CD35" s="29">
        <v>278</v>
      </c>
      <c r="CE35" s="29">
        <v>19</v>
      </c>
      <c r="CF35" s="29">
        <v>267</v>
      </c>
      <c r="CG35" s="29">
        <v>286</v>
      </c>
      <c r="CH35" s="29">
        <v>114</v>
      </c>
      <c r="CI35" s="29">
        <v>1523</v>
      </c>
      <c r="CJ35" s="29">
        <v>1637</v>
      </c>
      <c r="CK35" s="30">
        <v>-7.0175438596491224</v>
      </c>
      <c r="CL35" s="30">
        <v>-0.26263952724885353</v>
      </c>
      <c r="CM35" s="30">
        <v>-0.73304825901039372</v>
      </c>
      <c r="CN35" s="29">
        <v>125</v>
      </c>
      <c r="CO35" s="29">
        <v>1529</v>
      </c>
      <c r="CP35" s="29">
        <v>1654</v>
      </c>
      <c r="CQ35" s="29">
        <v>20</v>
      </c>
      <c r="CR35" s="29">
        <v>253</v>
      </c>
      <c r="CS35" s="29">
        <v>273</v>
      </c>
      <c r="CT35" s="29">
        <v>15</v>
      </c>
      <c r="CU35" s="29">
        <v>234</v>
      </c>
      <c r="CV35" s="29">
        <v>249</v>
      </c>
      <c r="CW35" s="29">
        <v>130</v>
      </c>
      <c r="CX35" s="29">
        <v>1511</v>
      </c>
      <c r="CY35" s="29">
        <v>1641</v>
      </c>
      <c r="CZ35" s="30">
        <v>7.6923076923076872</v>
      </c>
      <c r="DA35" s="30">
        <v>6.6181336863002649E-2</v>
      </c>
      <c r="DB35" s="30">
        <v>0.67032297379646666</v>
      </c>
      <c r="DC35" s="29">
        <v>119</v>
      </c>
      <c r="DD35" s="29">
        <v>1467</v>
      </c>
      <c r="DE35" s="29">
        <v>1586</v>
      </c>
      <c r="DF35" s="29">
        <v>18</v>
      </c>
      <c r="DG35" s="29">
        <v>244</v>
      </c>
      <c r="DH35" s="29">
        <v>262</v>
      </c>
      <c r="DI35" s="29">
        <v>29</v>
      </c>
      <c r="DJ35" s="29">
        <v>289</v>
      </c>
      <c r="DK35" s="29">
        <v>318</v>
      </c>
      <c r="DL35" s="29">
        <v>125</v>
      </c>
      <c r="DM35" s="29">
        <v>1529</v>
      </c>
      <c r="DN35" s="29">
        <v>1654</v>
      </c>
      <c r="DO35" s="30">
        <v>-4.0000000000000036</v>
      </c>
      <c r="DP35" s="30">
        <v>1.1118378024852826</v>
      </c>
      <c r="DQ35" s="30">
        <v>0.72551390568319496</v>
      </c>
      <c r="DR35" s="29">
        <v>111</v>
      </c>
      <c r="DS35" s="29">
        <v>1504</v>
      </c>
      <c r="DT35" s="29">
        <v>1615</v>
      </c>
      <c r="DU35" s="29">
        <v>19</v>
      </c>
      <c r="DV35" s="29">
        <v>275</v>
      </c>
      <c r="DW35" s="29">
        <v>294</v>
      </c>
      <c r="DX35" s="29">
        <v>19</v>
      </c>
      <c r="DY35" s="29">
        <v>240</v>
      </c>
      <c r="DZ35" s="29">
        <v>259</v>
      </c>
      <c r="EA35" s="29">
        <v>119</v>
      </c>
      <c r="EB35" s="29">
        <v>1467</v>
      </c>
      <c r="EC35" s="29">
        <v>1586</v>
      </c>
      <c r="ED35" s="30">
        <v>6.7226890756302504</v>
      </c>
      <c r="EE35" s="30">
        <v>-0.13633265167007913</v>
      </c>
      <c r="EF35" s="30">
        <v>0.37831021437578771</v>
      </c>
      <c r="EG35" s="29">
        <v>121</v>
      </c>
      <c r="EH35" s="29">
        <v>1505</v>
      </c>
      <c r="EI35" s="29">
        <v>1626</v>
      </c>
      <c r="EJ35" s="29">
        <v>28</v>
      </c>
      <c r="EK35" s="29">
        <v>235</v>
      </c>
      <c r="EL35" s="29">
        <v>263</v>
      </c>
      <c r="EM35" s="29">
        <v>13</v>
      </c>
      <c r="EN35" s="29">
        <v>244</v>
      </c>
      <c r="EO35" s="29">
        <v>257</v>
      </c>
      <c r="EP35" s="29">
        <v>111</v>
      </c>
      <c r="EQ35" s="29">
        <v>1504</v>
      </c>
      <c r="ER35" s="29">
        <v>1615</v>
      </c>
      <c r="ES35" s="30">
        <v>4.5045045045045029</v>
      </c>
      <c r="ET35" s="30">
        <v>-0.66489361702126715</v>
      </c>
      <c r="EU35" s="30">
        <v>-0.30959752321981782</v>
      </c>
      <c r="EV35" s="29">
        <v>120</v>
      </c>
      <c r="EW35" s="29">
        <v>1516</v>
      </c>
      <c r="EX35" s="29">
        <v>1636</v>
      </c>
      <c r="EY35" s="29">
        <v>20</v>
      </c>
      <c r="EZ35" s="29">
        <v>264</v>
      </c>
      <c r="FA35" s="29">
        <v>284</v>
      </c>
      <c r="FB35" s="29">
        <v>22</v>
      </c>
      <c r="FC35" s="29">
        <v>248</v>
      </c>
      <c r="FD35" s="29">
        <v>270</v>
      </c>
      <c r="FE35" s="29">
        <v>121</v>
      </c>
      <c r="FF35" s="29">
        <v>1505</v>
      </c>
      <c r="FG35" s="29">
        <v>1626</v>
      </c>
      <c r="FH35" s="30">
        <v>-0.82644628099173278</v>
      </c>
      <c r="FI35" s="30">
        <v>0.33222591362126463</v>
      </c>
      <c r="FJ35" s="30">
        <v>0.24600246002459691</v>
      </c>
      <c r="FK35" s="29">
        <v>113</v>
      </c>
      <c r="FL35" s="29">
        <v>1503</v>
      </c>
      <c r="FM35" s="29">
        <v>1616</v>
      </c>
      <c r="FN35" s="29">
        <v>18</v>
      </c>
      <c r="FO35" s="29">
        <v>252</v>
      </c>
      <c r="FP35" s="29">
        <v>270</v>
      </c>
      <c r="FQ35" s="29">
        <v>16</v>
      </c>
      <c r="FR35" s="29">
        <v>245</v>
      </c>
      <c r="FS35" s="29">
        <v>261</v>
      </c>
      <c r="FT35" s="29">
        <v>120</v>
      </c>
      <c r="FU35" s="29">
        <v>1516</v>
      </c>
      <c r="FV35" s="29">
        <v>1636</v>
      </c>
      <c r="FW35" s="30">
        <v>7.4999999999999956</v>
      </c>
      <c r="FX35" s="30">
        <v>1.319261213720313</v>
      </c>
      <c r="FY35" s="30">
        <v>1.7726161369193139</v>
      </c>
      <c r="FZ35" s="29">
        <v>126</v>
      </c>
      <c r="GA35" s="29">
        <v>1526</v>
      </c>
      <c r="GB35" s="29">
        <v>1652</v>
      </c>
      <c r="GC35" s="29">
        <v>26</v>
      </c>
      <c r="GD35" s="29">
        <v>253</v>
      </c>
      <c r="GE35" s="29">
        <v>279</v>
      </c>
      <c r="GF35" s="29">
        <v>16</v>
      </c>
      <c r="GG35" s="29">
        <v>229</v>
      </c>
      <c r="GH35" s="29">
        <v>245</v>
      </c>
      <c r="GI35" s="29">
        <v>113</v>
      </c>
      <c r="GJ35" s="29">
        <v>1503</v>
      </c>
      <c r="GK35" s="29">
        <v>1616</v>
      </c>
      <c r="GL35" s="30">
        <v>-2.6548672566371683</v>
      </c>
      <c r="GM35" s="30">
        <v>6.65335994677312E-2</v>
      </c>
      <c r="GN35" s="30">
        <v>-0.12376237623762376</v>
      </c>
    </row>
    <row r="36" spans="1:196">
      <c r="A36" s="28" t="s">
        <v>33</v>
      </c>
      <c r="B36" s="29">
        <v>489</v>
      </c>
      <c r="C36" s="29">
        <v>8307</v>
      </c>
      <c r="D36" s="29">
        <v>8796</v>
      </c>
      <c r="E36" s="29">
        <v>97</v>
      </c>
      <c r="F36" s="29">
        <v>1479</v>
      </c>
      <c r="G36" s="29">
        <v>1576</v>
      </c>
      <c r="H36" s="29">
        <v>43</v>
      </c>
      <c r="I36" s="29">
        <v>1071</v>
      </c>
      <c r="J36" s="29">
        <v>1114</v>
      </c>
      <c r="K36" s="29">
        <v>441</v>
      </c>
      <c r="L36" s="29">
        <v>8051</v>
      </c>
      <c r="M36" s="29">
        <v>8492</v>
      </c>
      <c r="N36" s="30">
        <v>1.3605442176870763</v>
      </c>
      <c r="O36" s="30">
        <v>1.8879642280462017</v>
      </c>
      <c r="P36" s="30">
        <v>1.8605746585021232</v>
      </c>
      <c r="Q36" s="29">
        <v>574</v>
      </c>
      <c r="R36" s="29">
        <v>8872</v>
      </c>
      <c r="S36" s="29">
        <v>9446</v>
      </c>
      <c r="T36" s="29">
        <v>133</v>
      </c>
      <c r="U36" s="29">
        <v>1837</v>
      </c>
      <c r="V36" s="29">
        <v>1970</v>
      </c>
      <c r="W36" s="29">
        <v>59</v>
      </c>
      <c r="X36" s="29">
        <v>1159</v>
      </c>
      <c r="Y36" s="29">
        <v>1218</v>
      </c>
      <c r="Z36" s="29">
        <v>489</v>
      </c>
      <c r="AA36" s="29">
        <v>8307</v>
      </c>
      <c r="AB36" s="29">
        <v>8796</v>
      </c>
      <c r="AC36" s="30">
        <v>-2.249488752556239</v>
      </c>
      <c r="AD36" s="30">
        <v>1.3602985433971315</v>
      </c>
      <c r="AE36" s="30">
        <v>1.1596180081855367</v>
      </c>
      <c r="AF36" s="29">
        <v>574</v>
      </c>
      <c r="AG36" s="29">
        <v>9118</v>
      </c>
      <c r="AH36" s="29">
        <v>9692</v>
      </c>
      <c r="AI36" s="29">
        <v>101</v>
      </c>
      <c r="AJ36" s="29">
        <v>1489</v>
      </c>
      <c r="AK36" s="29">
        <v>1590</v>
      </c>
      <c r="AL36" s="29">
        <v>82</v>
      </c>
      <c r="AM36" s="29">
        <v>1236</v>
      </c>
      <c r="AN36" s="29">
        <v>1318</v>
      </c>
      <c r="AO36" s="29">
        <v>574</v>
      </c>
      <c r="AP36" s="29">
        <v>8872</v>
      </c>
      <c r="AQ36" s="29">
        <v>9446</v>
      </c>
      <c r="AR36" s="30">
        <v>3.3101045296167197</v>
      </c>
      <c r="AS36" s="30">
        <v>7.8899909828678005E-2</v>
      </c>
      <c r="AT36" s="30">
        <v>0.27524878255346108</v>
      </c>
      <c r="AU36" s="29">
        <v>636</v>
      </c>
      <c r="AV36" s="29">
        <v>9297</v>
      </c>
      <c r="AW36" s="29">
        <v>9933</v>
      </c>
      <c r="AX36" s="29">
        <v>126</v>
      </c>
      <c r="AY36" s="29">
        <v>1557</v>
      </c>
      <c r="AZ36" s="29">
        <v>1683</v>
      </c>
      <c r="BA36" s="29">
        <v>67</v>
      </c>
      <c r="BB36" s="29">
        <v>1249</v>
      </c>
      <c r="BC36" s="29">
        <v>1316</v>
      </c>
      <c r="BD36" s="29">
        <v>574</v>
      </c>
      <c r="BE36" s="29">
        <v>9118</v>
      </c>
      <c r="BF36" s="29">
        <v>9692</v>
      </c>
      <c r="BG36" s="30">
        <v>-0.52264808362370019</v>
      </c>
      <c r="BH36" s="30">
        <v>1.4147839438473309</v>
      </c>
      <c r="BI36" s="30">
        <v>1.3000412711514642</v>
      </c>
      <c r="BJ36" s="29">
        <v>646</v>
      </c>
      <c r="BK36" s="29">
        <v>9474</v>
      </c>
      <c r="BL36" s="29">
        <v>10120</v>
      </c>
      <c r="BM36" s="29">
        <v>121</v>
      </c>
      <c r="BN36" s="29">
        <v>1523</v>
      </c>
      <c r="BO36" s="29">
        <v>1644</v>
      </c>
      <c r="BP36" s="29">
        <v>72</v>
      </c>
      <c r="BQ36" s="29">
        <v>1286</v>
      </c>
      <c r="BR36" s="29">
        <v>1358</v>
      </c>
      <c r="BS36" s="29">
        <v>636</v>
      </c>
      <c r="BT36" s="29">
        <v>9297</v>
      </c>
      <c r="BU36" s="29">
        <v>9933</v>
      </c>
      <c r="BV36" s="30">
        <v>6.1320754716981174</v>
      </c>
      <c r="BW36" s="30">
        <v>0.64536947402388245</v>
      </c>
      <c r="BX36" s="30">
        <v>0.9966777408637828</v>
      </c>
      <c r="BY36" s="29">
        <v>610</v>
      </c>
      <c r="BZ36" s="29">
        <v>9469</v>
      </c>
      <c r="CA36" s="29">
        <v>10079</v>
      </c>
      <c r="CB36" s="29">
        <v>116</v>
      </c>
      <c r="CC36" s="29">
        <v>1487</v>
      </c>
      <c r="CD36" s="29">
        <v>1603</v>
      </c>
      <c r="CE36" s="29">
        <v>103</v>
      </c>
      <c r="CF36" s="29">
        <v>1389</v>
      </c>
      <c r="CG36" s="29">
        <v>1492</v>
      </c>
      <c r="CH36" s="29">
        <v>646</v>
      </c>
      <c r="CI36" s="29">
        <v>9474</v>
      </c>
      <c r="CJ36" s="29">
        <v>10120</v>
      </c>
      <c r="CK36" s="30">
        <v>7.5851393188854477</v>
      </c>
      <c r="CL36" s="30">
        <v>1.0871859826894648</v>
      </c>
      <c r="CM36" s="30">
        <v>1.5019762845849827</v>
      </c>
      <c r="CN36" s="29">
        <v>732</v>
      </c>
      <c r="CO36" s="29">
        <v>9372</v>
      </c>
      <c r="CP36" s="29">
        <v>10104</v>
      </c>
      <c r="CQ36" s="29">
        <v>138</v>
      </c>
      <c r="CR36" s="29">
        <v>1519</v>
      </c>
      <c r="CS36" s="29">
        <v>1657</v>
      </c>
      <c r="CT36" s="29">
        <v>86</v>
      </c>
      <c r="CU36" s="29">
        <v>1475</v>
      </c>
      <c r="CV36" s="29">
        <v>1561</v>
      </c>
      <c r="CW36" s="29">
        <v>610</v>
      </c>
      <c r="CX36" s="29">
        <v>9469</v>
      </c>
      <c r="CY36" s="29">
        <v>10079</v>
      </c>
      <c r="CZ36" s="30">
        <v>-11.475409836065564</v>
      </c>
      <c r="DA36" s="30">
        <v>1.4890695955222299</v>
      </c>
      <c r="DB36" s="30">
        <v>0.7044349637860936</v>
      </c>
      <c r="DC36" s="29">
        <v>711</v>
      </c>
      <c r="DD36" s="29">
        <v>8899</v>
      </c>
      <c r="DE36" s="29">
        <v>9610</v>
      </c>
      <c r="DF36" s="29">
        <v>129</v>
      </c>
      <c r="DG36" s="29">
        <v>1556</v>
      </c>
      <c r="DH36" s="29">
        <v>1685</v>
      </c>
      <c r="DI36" s="29">
        <v>64</v>
      </c>
      <c r="DJ36" s="29">
        <v>1708</v>
      </c>
      <c r="DK36" s="29">
        <v>1772</v>
      </c>
      <c r="DL36" s="29">
        <v>732</v>
      </c>
      <c r="DM36" s="29">
        <v>9372</v>
      </c>
      <c r="DN36" s="29">
        <v>10104</v>
      </c>
      <c r="DO36" s="30">
        <v>11.748633879781423</v>
      </c>
      <c r="DP36" s="30">
        <v>3.425096030729835</v>
      </c>
      <c r="DQ36" s="30">
        <v>4.0281076801266806</v>
      </c>
      <c r="DR36" s="29">
        <v>733</v>
      </c>
      <c r="DS36" s="29">
        <v>9090</v>
      </c>
      <c r="DT36" s="29">
        <v>9823</v>
      </c>
      <c r="DU36" s="29">
        <v>129</v>
      </c>
      <c r="DV36" s="29">
        <v>1567</v>
      </c>
      <c r="DW36" s="29">
        <v>1696</v>
      </c>
      <c r="DX36" s="29">
        <v>108</v>
      </c>
      <c r="DY36" s="29">
        <v>1508</v>
      </c>
      <c r="DZ36" s="29">
        <v>1616</v>
      </c>
      <c r="EA36" s="29">
        <v>711</v>
      </c>
      <c r="EB36" s="29">
        <v>8899</v>
      </c>
      <c r="EC36" s="29">
        <v>9610</v>
      </c>
      <c r="ED36" s="30">
        <v>-0.14064697609001975</v>
      </c>
      <c r="EE36" s="30">
        <v>-1.4833127317676054</v>
      </c>
      <c r="EF36" s="30">
        <v>-1.3839750260145722</v>
      </c>
      <c r="EG36" s="29">
        <v>762</v>
      </c>
      <c r="EH36" s="29">
        <v>8818</v>
      </c>
      <c r="EI36" s="29">
        <v>9580</v>
      </c>
      <c r="EJ36" s="29">
        <v>130</v>
      </c>
      <c r="EK36" s="29">
        <v>1510</v>
      </c>
      <c r="EL36" s="29">
        <v>1640</v>
      </c>
      <c r="EM36" s="29">
        <v>109</v>
      </c>
      <c r="EN36" s="29">
        <v>1460</v>
      </c>
      <c r="EO36" s="29">
        <v>1569</v>
      </c>
      <c r="EP36" s="29">
        <v>733</v>
      </c>
      <c r="EQ36" s="29">
        <v>9090</v>
      </c>
      <c r="ER36" s="29">
        <v>9823</v>
      </c>
      <c r="ES36" s="30">
        <v>-1.0914051841746319</v>
      </c>
      <c r="ET36" s="30">
        <v>3.5423542354235393</v>
      </c>
      <c r="EU36" s="30">
        <v>3.1965794563778904</v>
      </c>
      <c r="EV36" s="29">
        <v>794</v>
      </c>
      <c r="EW36" s="29">
        <v>9180</v>
      </c>
      <c r="EX36" s="29">
        <v>9974</v>
      </c>
      <c r="EY36" s="29">
        <v>145</v>
      </c>
      <c r="EZ36" s="29">
        <v>1623</v>
      </c>
      <c r="FA36" s="29">
        <v>1768</v>
      </c>
      <c r="FB36" s="29">
        <v>129</v>
      </c>
      <c r="FC36" s="29">
        <v>1394</v>
      </c>
      <c r="FD36" s="29">
        <v>1523</v>
      </c>
      <c r="FE36" s="29">
        <v>762</v>
      </c>
      <c r="FF36" s="29">
        <v>8818</v>
      </c>
      <c r="FG36" s="29">
        <v>9580</v>
      </c>
      <c r="FH36" s="30">
        <v>-2.09973753280841</v>
      </c>
      <c r="FI36" s="30">
        <v>-1.5082785212066296</v>
      </c>
      <c r="FJ36" s="30">
        <v>-1.555323590814206</v>
      </c>
      <c r="FK36" s="29">
        <v>797</v>
      </c>
      <c r="FL36" s="29">
        <v>9410</v>
      </c>
      <c r="FM36" s="29">
        <v>10207</v>
      </c>
      <c r="FN36" s="29">
        <v>151</v>
      </c>
      <c r="FO36" s="29">
        <v>1631</v>
      </c>
      <c r="FP36" s="29">
        <v>1782</v>
      </c>
      <c r="FQ36" s="29">
        <v>123</v>
      </c>
      <c r="FR36" s="29">
        <v>1385</v>
      </c>
      <c r="FS36" s="29">
        <v>1508</v>
      </c>
      <c r="FT36" s="29">
        <v>794</v>
      </c>
      <c r="FU36" s="29">
        <v>9180</v>
      </c>
      <c r="FV36" s="29">
        <v>9974</v>
      </c>
      <c r="FW36" s="30">
        <v>3.1486146095717871</v>
      </c>
      <c r="FX36" s="30">
        <v>0.17429193899781703</v>
      </c>
      <c r="FY36" s="30">
        <v>0.41106877882494119</v>
      </c>
      <c r="FZ36" s="29">
        <v>782</v>
      </c>
      <c r="GA36" s="29">
        <v>9523</v>
      </c>
      <c r="GB36" s="29">
        <v>10305</v>
      </c>
      <c r="GC36" s="29">
        <v>150</v>
      </c>
      <c r="GD36" s="29">
        <v>1665</v>
      </c>
      <c r="GE36" s="29">
        <v>1815</v>
      </c>
      <c r="GF36" s="29">
        <v>128</v>
      </c>
      <c r="GG36" s="29">
        <v>1396</v>
      </c>
      <c r="GH36" s="29">
        <v>1524</v>
      </c>
      <c r="GI36" s="29">
        <v>797</v>
      </c>
      <c r="GJ36" s="29">
        <v>9410</v>
      </c>
      <c r="GK36" s="29">
        <v>10207</v>
      </c>
      <c r="GL36" s="30">
        <v>4.6424090338770387</v>
      </c>
      <c r="GM36" s="30">
        <v>1.6578108395324123</v>
      </c>
      <c r="GN36" s="30">
        <v>1.8908592142647203</v>
      </c>
    </row>
    <row r="37" spans="1:196">
      <c r="A37" s="28" t="s">
        <v>34</v>
      </c>
      <c r="B37" s="29">
        <v>128</v>
      </c>
      <c r="C37" s="29">
        <v>8540</v>
      </c>
      <c r="D37" s="29">
        <v>8668</v>
      </c>
      <c r="E37" s="29">
        <v>23</v>
      </c>
      <c r="F37" s="29">
        <v>1312</v>
      </c>
      <c r="G37" s="29">
        <v>1335</v>
      </c>
      <c r="H37" s="29">
        <v>22</v>
      </c>
      <c r="I37" s="29">
        <v>1348</v>
      </c>
      <c r="J37" s="29">
        <v>1370</v>
      </c>
      <c r="K37" s="29">
        <v>124</v>
      </c>
      <c r="L37" s="29">
        <v>8761</v>
      </c>
      <c r="M37" s="29">
        <v>8885</v>
      </c>
      <c r="N37" s="30">
        <v>-2.4193548387096753</v>
      </c>
      <c r="O37" s="30">
        <v>2.1116310923410597</v>
      </c>
      <c r="P37" s="30">
        <v>2.0483961733258282</v>
      </c>
      <c r="Q37" s="29">
        <v>116</v>
      </c>
      <c r="R37" s="29">
        <v>8757</v>
      </c>
      <c r="S37" s="29">
        <v>8873</v>
      </c>
      <c r="T37" s="29">
        <v>30</v>
      </c>
      <c r="U37" s="29">
        <v>1679</v>
      </c>
      <c r="V37" s="29">
        <v>1709</v>
      </c>
      <c r="W37" s="29">
        <v>18</v>
      </c>
      <c r="X37" s="29">
        <v>1363</v>
      </c>
      <c r="Y37" s="29">
        <v>1381</v>
      </c>
      <c r="Z37" s="29">
        <v>128</v>
      </c>
      <c r="AA37" s="29">
        <v>8540</v>
      </c>
      <c r="AB37" s="29">
        <v>8668</v>
      </c>
      <c r="AC37" s="30">
        <v>18.75</v>
      </c>
      <c r="AD37" s="30">
        <v>1.1592505854800983</v>
      </c>
      <c r="AE37" s="30">
        <v>1.4190124596215936</v>
      </c>
      <c r="AF37" s="29">
        <v>119</v>
      </c>
      <c r="AG37" s="29">
        <v>8755</v>
      </c>
      <c r="AH37" s="29">
        <v>8874</v>
      </c>
      <c r="AI37" s="29">
        <v>20</v>
      </c>
      <c r="AJ37" s="29">
        <v>1315</v>
      </c>
      <c r="AK37" s="29">
        <v>1335</v>
      </c>
      <c r="AL37" s="29">
        <v>13</v>
      </c>
      <c r="AM37" s="29">
        <v>1274</v>
      </c>
      <c r="AN37" s="29">
        <v>1287</v>
      </c>
      <c r="AO37" s="29">
        <v>116</v>
      </c>
      <c r="AP37" s="29">
        <v>8757</v>
      </c>
      <c r="AQ37" s="29">
        <v>8873</v>
      </c>
      <c r="AR37" s="30">
        <v>3.4482758620689613</v>
      </c>
      <c r="AS37" s="30">
        <v>0.4910357428343004</v>
      </c>
      <c r="AT37" s="30">
        <v>0.52969683308914384</v>
      </c>
      <c r="AU37" s="29">
        <v>117</v>
      </c>
      <c r="AV37" s="29">
        <v>8810</v>
      </c>
      <c r="AW37" s="29">
        <v>8927</v>
      </c>
      <c r="AX37" s="29">
        <v>20</v>
      </c>
      <c r="AY37" s="29">
        <v>1383</v>
      </c>
      <c r="AZ37" s="29">
        <v>1403</v>
      </c>
      <c r="BA37" s="29">
        <v>16</v>
      </c>
      <c r="BB37" s="29">
        <v>1306</v>
      </c>
      <c r="BC37" s="29">
        <v>1322</v>
      </c>
      <c r="BD37" s="29">
        <v>119</v>
      </c>
      <c r="BE37" s="29">
        <v>8755</v>
      </c>
      <c r="BF37" s="29">
        <v>8874</v>
      </c>
      <c r="BG37" s="30">
        <v>5.0420168067226934</v>
      </c>
      <c r="BH37" s="30">
        <v>0.25128498001142363</v>
      </c>
      <c r="BI37" s="30">
        <v>0.3155285102546812</v>
      </c>
      <c r="BJ37" s="29">
        <v>116</v>
      </c>
      <c r="BK37" s="29">
        <v>8693</v>
      </c>
      <c r="BL37" s="29">
        <v>8809</v>
      </c>
      <c r="BM37" s="29">
        <v>22</v>
      </c>
      <c r="BN37" s="29">
        <v>1325</v>
      </c>
      <c r="BO37" s="29">
        <v>1347</v>
      </c>
      <c r="BP37" s="29">
        <v>21</v>
      </c>
      <c r="BQ37" s="29">
        <v>1371</v>
      </c>
      <c r="BR37" s="29">
        <v>1392</v>
      </c>
      <c r="BS37" s="29">
        <v>117</v>
      </c>
      <c r="BT37" s="29">
        <v>8810</v>
      </c>
      <c r="BU37" s="29">
        <v>8927</v>
      </c>
      <c r="BV37" s="30">
        <v>1.7094017094017144</v>
      </c>
      <c r="BW37" s="30">
        <v>0.80590238365493283</v>
      </c>
      <c r="BX37" s="30">
        <v>0.81774392293043618</v>
      </c>
      <c r="BY37" s="29">
        <v>115</v>
      </c>
      <c r="BZ37" s="29">
        <v>8517</v>
      </c>
      <c r="CA37" s="29">
        <v>8632</v>
      </c>
      <c r="CB37" s="29">
        <v>25</v>
      </c>
      <c r="CC37" s="29">
        <v>1244</v>
      </c>
      <c r="CD37" s="29">
        <v>1269</v>
      </c>
      <c r="CE37" s="29">
        <v>18</v>
      </c>
      <c r="CF37" s="29">
        <v>1398</v>
      </c>
      <c r="CG37" s="29">
        <v>1416</v>
      </c>
      <c r="CH37" s="29">
        <v>116</v>
      </c>
      <c r="CI37" s="29">
        <v>8693</v>
      </c>
      <c r="CJ37" s="29">
        <v>8809</v>
      </c>
      <c r="CK37" s="30">
        <v>6.8965517241379342</v>
      </c>
      <c r="CL37" s="30">
        <v>0.25307718854250538</v>
      </c>
      <c r="CM37" s="30">
        <v>0.34056079010102991</v>
      </c>
      <c r="CN37" s="29">
        <v>122</v>
      </c>
      <c r="CO37" s="29">
        <v>8372</v>
      </c>
      <c r="CP37" s="29">
        <v>8494</v>
      </c>
      <c r="CQ37" s="29">
        <v>21</v>
      </c>
      <c r="CR37" s="29">
        <v>1297</v>
      </c>
      <c r="CS37" s="29">
        <v>1318</v>
      </c>
      <c r="CT37" s="29">
        <v>13</v>
      </c>
      <c r="CU37" s="29">
        <v>1384</v>
      </c>
      <c r="CV37" s="29">
        <v>1397</v>
      </c>
      <c r="CW37" s="29">
        <v>115</v>
      </c>
      <c r="CX37" s="29">
        <v>8517</v>
      </c>
      <c r="CY37" s="29">
        <v>8632</v>
      </c>
      <c r="CZ37" s="30">
        <v>0.86956521739129933</v>
      </c>
      <c r="DA37" s="30">
        <v>0.68099095925795439</v>
      </c>
      <c r="DB37" s="30">
        <v>0.68350324374421012</v>
      </c>
      <c r="DC37" s="29">
        <v>121</v>
      </c>
      <c r="DD37" s="29">
        <v>8001</v>
      </c>
      <c r="DE37" s="29">
        <v>8122</v>
      </c>
      <c r="DF37" s="29">
        <v>26</v>
      </c>
      <c r="DG37" s="29">
        <v>1330</v>
      </c>
      <c r="DH37" s="29">
        <v>1356</v>
      </c>
      <c r="DI37" s="29">
        <v>17</v>
      </c>
      <c r="DJ37" s="29">
        <v>1656</v>
      </c>
      <c r="DK37" s="29">
        <v>1673</v>
      </c>
      <c r="DL37" s="29">
        <v>122</v>
      </c>
      <c r="DM37" s="29">
        <v>8372</v>
      </c>
      <c r="DN37" s="29">
        <v>8494</v>
      </c>
      <c r="DO37" s="30">
        <v>8.1967213114754074</v>
      </c>
      <c r="DP37" s="30">
        <v>0.53750597228857666</v>
      </c>
      <c r="DQ37" s="30">
        <v>0.64751589357193717</v>
      </c>
      <c r="DR37" s="29">
        <v>131</v>
      </c>
      <c r="DS37" s="29">
        <v>7874</v>
      </c>
      <c r="DT37" s="29">
        <v>8005</v>
      </c>
      <c r="DU37" s="29">
        <v>27</v>
      </c>
      <c r="DV37" s="29">
        <v>1336</v>
      </c>
      <c r="DW37" s="29">
        <v>1363</v>
      </c>
      <c r="DX37" s="29">
        <v>17</v>
      </c>
      <c r="DY37" s="29">
        <v>1418</v>
      </c>
      <c r="DZ37" s="29">
        <v>1435</v>
      </c>
      <c r="EA37" s="29">
        <v>121</v>
      </c>
      <c r="EB37" s="29">
        <v>8001</v>
      </c>
      <c r="EC37" s="29">
        <v>8122</v>
      </c>
      <c r="ED37" s="30">
        <v>0</v>
      </c>
      <c r="EE37" s="30">
        <v>0.56242969628796935</v>
      </c>
      <c r="EF37" s="30">
        <v>0.55405072642206177</v>
      </c>
      <c r="EG37" s="29">
        <v>133</v>
      </c>
      <c r="EH37" s="29">
        <v>7846</v>
      </c>
      <c r="EI37" s="29">
        <v>7979</v>
      </c>
      <c r="EJ37" s="29">
        <v>27</v>
      </c>
      <c r="EK37" s="29">
        <v>1335</v>
      </c>
      <c r="EL37" s="29">
        <v>1362</v>
      </c>
      <c r="EM37" s="29">
        <v>18</v>
      </c>
      <c r="EN37" s="29">
        <v>1341</v>
      </c>
      <c r="EO37" s="29">
        <v>1359</v>
      </c>
      <c r="EP37" s="29">
        <v>131</v>
      </c>
      <c r="EQ37" s="29">
        <v>7874</v>
      </c>
      <c r="ER37" s="29">
        <v>8005</v>
      </c>
      <c r="ES37" s="30">
        <v>5.3435114503816772</v>
      </c>
      <c r="ET37" s="30">
        <v>0.27940055880111281</v>
      </c>
      <c r="EU37" s="30">
        <v>0.36227357901311708</v>
      </c>
      <c r="EV37" s="29">
        <v>131</v>
      </c>
      <c r="EW37" s="29">
        <v>7885</v>
      </c>
      <c r="EX37" s="29">
        <v>8016</v>
      </c>
      <c r="EY37" s="29">
        <v>21</v>
      </c>
      <c r="EZ37" s="29">
        <v>1349</v>
      </c>
      <c r="FA37" s="29">
        <v>1370</v>
      </c>
      <c r="FB37" s="29">
        <v>20</v>
      </c>
      <c r="FC37" s="29">
        <v>1294</v>
      </c>
      <c r="FD37" s="29">
        <v>1314</v>
      </c>
      <c r="FE37" s="29">
        <v>133</v>
      </c>
      <c r="FF37" s="29">
        <v>7846</v>
      </c>
      <c r="FG37" s="29">
        <v>7979</v>
      </c>
      <c r="FH37" s="30">
        <v>2.2556390977443663</v>
      </c>
      <c r="FI37" s="30">
        <v>0.20392556716798405</v>
      </c>
      <c r="FJ37" s="30">
        <v>0.23812507833061991</v>
      </c>
      <c r="FK37" s="29">
        <v>118</v>
      </c>
      <c r="FL37" s="29">
        <v>8059</v>
      </c>
      <c r="FM37" s="29">
        <v>8177</v>
      </c>
      <c r="FN37" s="29">
        <v>30</v>
      </c>
      <c r="FO37" s="29">
        <v>1429</v>
      </c>
      <c r="FP37" s="29">
        <v>1459</v>
      </c>
      <c r="FQ37" s="29">
        <v>20</v>
      </c>
      <c r="FR37" s="29">
        <v>1236</v>
      </c>
      <c r="FS37" s="29">
        <v>1256</v>
      </c>
      <c r="FT37" s="29">
        <v>131</v>
      </c>
      <c r="FU37" s="29">
        <v>7885</v>
      </c>
      <c r="FV37" s="29">
        <v>8016</v>
      </c>
      <c r="FW37" s="30">
        <v>17.557251908396942</v>
      </c>
      <c r="FX37" s="30">
        <v>0.24096385542168308</v>
      </c>
      <c r="FY37" s="30">
        <v>0.52395209580838875</v>
      </c>
      <c r="FZ37" s="29">
        <v>144</v>
      </c>
      <c r="GA37" s="29">
        <v>8209</v>
      </c>
      <c r="GB37" s="29">
        <v>8353</v>
      </c>
      <c r="GC37" s="29">
        <v>23</v>
      </c>
      <c r="GD37" s="29">
        <v>1458</v>
      </c>
      <c r="GE37" s="29">
        <v>1481</v>
      </c>
      <c r="GF37" s="29">
        <v>25</v>
      </c>
      <c r="GG37" s="29">
        <v>1267</v>
      </c>
      <c r="GH37" s="29">
        <v>1292</v>
      </c>
      <c r="GI37" s="29">
        <v>118</v>
      </c>
      <c r="GJ37" s="29">
        <v>8059</v>
      </c>
      <c r="GK37" s="29">
        <v>8177</v>
      </c>
      <c r="GL37" s="30">
        <v>-23.728813559322035</v>
      </c>
      <c r="GM37" s="30">
        <v>0.50874798362079665</v>
      </c>
      <c r="GN37" s="30">
        <v>0.1589825119236884</v>
      </c>
    </row>
    <row r="38" spans="1:196">
      <c r="A38" s="28" t="s">
        <v>35</v>
      </c>
      <c r="B38" s="29">
        <v>2265</v>
      </c>
      <c r="C38" s="29">
        <v>30936</v>
      </c>
      <c r="D38" s="29">
        <v>33201</v>
      </c>
      <c r="E38" s="29">
        <v>391</v>
      </c>
      <c r="F38" s="29">
        <v>5064</v>
      </c>
      <c r="G38" s="29">
        <v>5455</v>
      </c>
      <c r="H38" s="29">
        <v>359</v>
      </c>
      <c r="I38" s="29">
        <v>4931</v>
      </c>
      <c r="J38" s="29">
        <v>5290</v>
      </c>
      <c r="K38" s="29">
        <v>2303</v>
      </c>
      <c r="L38" s="29">
        <v>31098</v>
      </c>
      <c r="M38" s="29">
        <v>33401</v>
      </c>
      <c r="N38" s="30">
        <v>3.039513677811545</v>
      </c>
      <c r="O38" s="30">
        <v>0.94861405878191585</v>
      </c>
      <c r="P38" s="30">
        <v>1.0927816532439127</v>
      </c>
      <c r="Q38" s="29">
        <v>2330</v>
      </c>
      <c r="R38" s="29">
        <v>32174</v>
      </c>
      <c r="S38" s="29">
        <v>34504</v>
      </c>
      <c r="T38" s="29">
        <v>493</v>
      </c>
      <c r="U38" s="29">
        <v>6400</v>
      </c>
      <c r="V38" s="29">
        <v>6893</v>
      </c>
      <c r="W38" s="29">
        <v>354</v>
      </c>
      <c r="X38" s="29">
        <v>4833</v>
      </c>
      <c r="Y38" s="29">
        <v>5187</v>
      </c>
      <c r="Z38" s="29">
        <v>2265</v>
      </c>
      <c r="AA38" s="29">
        <v>30936</v>
      </c>
      <c r="AB38" s="29">
        <v>33201</v>
      </c>
      <c r="AC38" s="30">
        <v>3.2671081677704161</v>
      </c>
      <c r="AD38" s="30">
        <v>1.0634859063873847</v>
      </c>
      <c r="AE38" s="30">
        <v>1.2138188608776801</v>
      </c>
      <c r="AF38" s="29">
        <v>2356</v>
      </c>
      <c r="AG38" s="29">
        <v>32151</v>
      </c>
      <c r="AH38" s="29">
        <v>34507</v>
      </c>
      <c r="AI38" s="29">
        <v>409</v>
      </c>
      <c r="AJ38" s="29">
        <v>4882</v>
      </c>
      <c r="AK38" s="29">
        <v>5291</v>
      </c>
      <c r="AL38" s="29">
        <v>360</v>
      </c>
      <c r="AM38" s="29">
        <v>4880</v>
      </c>
      <c r="AN38" s="29">
        <v>5240</v>
      </c>
      <c r="AO38" s="29">
        <v>2330</v>
      </c>
      <c r="AP38" s="29">
        <v>32174</v>
      </c>
      <c r="AQ38" s="29">
        <v>34504</v>
      </c>
      <c r="AR38" s="30">
        <v>0.98712446351931771</v>
      </c>
      <c r="AS38" s="30">
        <v>7.7702492695963521E-2</v>
      </c>
      <c r="AT38" s="30">
        <v>0.13911430558776194</v>
      </c>
      <c r="AU38" s="29">
        <v>2344</v>
      </c>
      <c r="AV38" s="29">
        <v>32227</v>
      </c>
      <c r="AW38" s="29">
        <v>34571</v>
      </c>
      <c r="AX38" s="29">
        <v>387</v>
      </c>
      <c r="AY38" s="29">
        <v>4993</v>
      </c>
      <c r="AZ38" s="29">
        <v>5380</v>
      </c>
      <c r="BA38" s="29">
        <v>325</v>
      </c>
      <c r="BB38" s="29">
        <v>5004</v>
      </c>
      <c r="BC38" s="29">
        <v>5329</v>
      </c>
      <c r="BD38" s="29">
        <v>2356</v>
      </c>
      <c r="BE38" s="29">
        <v>32151</v>
      </c>
      <c r="BF38" s="29">
        <v>34507</v>
      </c>
      <c r="BG38" s="30">
        <v>3.1409168081494077</v>
      </c>
      <c r="BH38" s="30">
        <v>-0.27059811514416054</v>
      </c>
      <c r="BI38" s="30">
        <v>-3.767351551859921E-2</v>
      </c>
      <c r="BJ38" s="29">
        <v>2339</v>
      </c>
      <c r="BK38" s="29">
        <v>31674</v>
      </c>
      <c r="BL38" s="29">
        <v>34013</v>
      </c>
      <c r="BM38" s="29">
        <v>411</v>
      </c>
      <c r="BN38" s="29">
        <v>4576</v>
      </c>
      <c r="BO38" s="29">
        <v>4987</v>
      </c>
      <c r="BP38" s="29">
        <v>359</v>
      </c>
      <c r="BQ38" s="29">
        <v>5101</v>
      </c>
      <c r="BR38" s="29">
        <v>5460</v>
      </c>
      <c r="BS38" s="29">
        <v>2344</v>
      </c>
      <c r="BT38" s="29">
        <v>32227</v>
      </c>
      <c r="BU38" s="29">
        <v>34571</v>
      </c>
      <c r="BV38" s="30">
        <v>2.4317406143344655</v>
      </c>
      <c r="BW38" s="30">
        <v>8.6883668973225525E-2</v>
      </c>
      <c r="BX38" s="30">
        <v>0.24587081658037357</v>
      </c>
      <c r="BY38" s="29">
        <v>2433</v>
      </c>
      <c r="BZ38" s="29">
        <v>31304</v>
      </c>
      <c r="CA38" s="29">
        <v>33737</v>
      </c>
      <c r="CB38" s="29">
        <v>423</v>
      </c>
      <c r="CC38" s="29">
        <v>4770</v>
      </c>
      <c r="CD38" s="29">
        <v>5193</v>
      </c>
      <c r="CE38" s="29">
        <v>369</v>
      </c>
      <c r="CF38" s="29">
        <v>5099</v>
      </c>
      <c r="CG38" s="29">
        <v>5468</v>
      </c>
      <c r="CH38" s="29">
        <v>2339</v>
      </c>
      <c r="CI38" s="29">
        <v>31674</v>
      </c>
      <c r="CJ38" s="29">
        <v>34013</v>
      </c>
      <c r="CK38" s="30">
        <v>-1.7101325352714802</v>
      </c>
      <c r="CL38" s="30">
        <v>0.12944370777293601</v>
      </c>
      <c r="CM38" s="30">
        <v>2.9400523329337069E-3</v>
      </c>
      <c r="CN38" s="29">
        <v>2543</v>
      </c>
      <c r="CO38" s="29">
        <v>30930</v>
      </c>
      <c r="CP38" s="29">
        <v>33473</v>
      </c>
      <c r="CQ38" s="29">
        <v>448</v>
      </c>
      <c r="CR38" s="29">
        <v>4746</v>
      </c>
      <c r="CS38" s="29">
        <v>5194</v>
      </c>
      <c r="CT38" s="29">
        <v>359</v>
      </c>
      <c r="CU38" s="29">
        <v>5121</v>
      </c>
      <c r="CV38" s="29">
        <v>5480</v>
      </c>
      <c r="CW38" s="29">
        <v>2433</v>
      </c>
      <c r="CX38" s="29">
        <v>31304</v>
      </c>
      <c r="CY38" s="29">
        <v>33737</v>
      </c>
      <c r="CZ38" s="30">
        <v>-0.86313193588163362</v>
      </c>
      <c r="DA38" s="30">
        <v>-3.1944799386618428E-3</v>
      </c>
      <c r="DB38" s="30">
        <v>-6.5210303227902777E-2</v>
      </c>
      <c r="DC38" s="29">
        <v>2634</v>
      </c>
      <c r="DD38" s="29">
        <v>29068</v>
      </c>
      <c r="DE38" s="29">
        <v>31702</v>
      </c>
      <c r="DF38" s="29">
        <v>504</v>
      </c>
      <c r="DG38" s="29">
        <v>4650</v>
      </c>
      <c r="DH38" s="29">
        <v>5154</v>
      </c>
      <c r="DI38" s="29">
        <v>452</v>
      </c>
      <c r="DJ38" s="29">
        <v>6503</v>
      </c>
      <c r="DK38" s="29">
        <v>6955</v>
      </c>
      <c r="DL38" s="29">
        <v>2543</v>
      </c>
      <c r="DM38" s="29">
        <v>30930</v>
      </c>
      <c r="DN38" s="29">
        <v>33473</v>
      </c>
      <c r="DO38" s="30">
        <v>-1.5336217066457047</v>
      </c>
      <c r="DP38" s="30">
        <v>2.9097963142576955E-2</v>
      </c>
      <c r="DQ38" s="30">
        <v>-8.9624473456217935E-2</v>
      </c>
      <c r="DR38" s="29">
        <v>2672</v>
      </c>
      <c r="DS38" s="29">
        <v>28685</v>
      </c>
      <c r="DT38" s="29">
        <v>31357</v>
      </c>
      <c r="DU38" s="29">
        <v>477</v>
      </c>
      <c r="DV38" s="29">
        <v>4659</v>
      </c>
      <c r="DW38" s="29">
        <v>5136</v>
      </c>
      <c r="DX38" s="29">
        <v>411</v>
      </c>
      <c r="DY38" s="29">
        <v>5080</v>
      </c>
      <c r="DZ38" s="29">
        <v>5491</v>
      </c>
      <c r="EA38" s="29">
        <v>2634</v>
      </c>
      <c r="EB38" s="29">
        <v>29068</v>
      </c>
      <c r="EC38" s="29">
        <v>31702</v>
      </c>
      <c r="ED38" s="30">
        <v>1.0630220197418327</v>
      </c>
      <c r="EE38" s="30">
        <v>-0.13072794825925715</v>
      </c>
      <c r="EF38" s="30">
        <v>-3.1543751182883106E-2</v>
      </c>
      <c r="EG38" s="29">
        <v>2554</v>
      </c>
      <c r="EH38" s="29">
        <v>28412</v>
      </c>
      <c r="EI38" s="29">
        <v>30966</v>
      </c>
      <c r="EJ38" s="29">
        <v>446</v>
      </c>
      <c r="EK38" s="29">
        <v>4641</v>
      </c>
      <c r="EL38" s="29">
        <v>5087</v>
      </c>
      <c r="EM38" s="29">
        <v>384</v>
      </c>
      <c r="EN38" s="29">
        <v>4956</v>
      </c>
      <c r="EO38" s="29">
        <v>5340</v>
      </c>
      <c r="EP38" s="29">
        <v>2672</v>
      </c>
      <c r="EQ38" s="29">
        <v>28685</v>
      </c>
      <c r="ER38" s="29">
        <v>31357</v>
      </c>
      <c r="ES38" s="30">
        <v>6.7365269461077792</v>
      </c>
      <c r="ET38" s="30">
        <v>-0.1464179884957284</v>
      </c>
      <c r="EU38" s="30">
        <v>0.44009312115317334</v>
      </c>
      <c r="EV38" s="29">
        <v>2772</v>
      </c>
      <c r="EW38" s="29">
        <v>28329</v>
      </c>
      <c r="EX38" s="29">
        <v>31101</v>
      </c>
      <c r="EY38" s="29">
        <v>465</v>
      </c>
      <c r="EZ38" s="29">
        <v>4518</v>
      </c>
      <c r="FA38" s="29">
        <v>4983</v>
      </c>
      <c r="FB38" s="29">
        <v>412</v>
      </c>
      <c r="FC38" s="29">
        <v>4662</v>
      </c>
      <c r="FD38" s="29">
        <v>5074</v>
      </c>
      <c r="FE38" s="29">
        <v>2554</v>
      </c>
      <c r="FF38" s="29">
        <v>28412</v>
      </c>
      <c r="FG38" s="29">
        <v>30966</v>
      </c>
      <c r="FH38" s="30">
        <v>-6.4604541895066481</v>
      </c>
      <c r="FI38" s="30">
        <v>-0.21469801492326468</v>
      </c>
      <c r="FJ38" s="30">
        <v>-0.72983271975715081</v>
      </c>
      <c r="FK38" s="29">
        <v>2829</v>
      </c>
      <c r="FL38" s="29">
        <v>28134</v>
      </c>
      <c r="FM38" s="29">
        <v>30963</v>
      </c>
      <c r="FN38" s="29">
        <v>521</v>
      </c>
      <c r="FO38" s="29">
        <v>4487</v>
      </c>
      <c r="FP38" s="29">
        <v>5008</v>
      </c>
      <c r="FQ38" s="29">
        <v>420</v>
      </c>
      <c r="FR38" s="29">
        <v>4760</v>
      </c>
      <c r="FS38" s="29">
        <v>5180</v>
      </c>
      <c r="FT38" s="29">
        <v>2772</v>
      </c>
      <c r="FU38" s="29">
        <v>28329</v>
      </c>
      <c r="FV38" s="29">
        <v>31101</v>
      </c>
      <c r="FW38" s="30">
        <v>1.5873015873015928</v>
      </c>
      <c r="FX38" s="30">
        <v>-0.2753362278936855</v>
      </c>
      <c r="FY38" s="30">
        <v>-0.10932124368991936</v>
      </c>
      <c r="FZ38" s="29">
        <v>2784</v>
      </c>
      <c r="GA38" s="29">
        <v>27686</v>
      </c>
      <c r="GB38" s="29">
        <v>30470</v>
      </c>
      <c r="GC38" s="29">
        <v>446</v>
      </c>
      <c r="GD38" s="29">
        <v>4384</v>
      </c>
      <c r="GE38" s="29">
        <v>4830</v>
      </c>
      <c r="GF38" s="29">
        <v>457</v>
      </c>
      <c r="GG38" s="29">
        <v>4630</v>
      </c>
      <c r="GH38" s="29">
        <v>5087</v>
      </c>
      <c r="GI38" s="29">
        <v>2829</v>
      </c>
      <c r="GJ38" s="29">
        <v>28134</v>
      </c>
      <c r="GK38" s="29">
        <v>30963</v>
      </c>
      <c r="GL38" s="30">
        <v>1.2018381053375751</v>
      </c>
      <c r="GM38" s="30">
        <v>0.7179924646335395</v>
      </c>
      <c r="GN38" s="30">
        <v>0.76220004521525697</v>
      </c>
    </row>
    <row r="39" spans="1:196">
      <c r="A39" s="28" t="s">
        <v>36</v>
      </c>
      <c r="B39" s="29">
        <v>548</v>
      </c>
      <c r="C39" s="29">
        <v>11790</v>
      </c>
      <c r="D39" s="29">
        <v>12338</v>
      </c>
      <c r="E39" s="29">
        <v>109</v>
      </c>
      <c r="F39" s="29">
        <v>1812</v>
      </c>
      <c r="G39" s="29">
        <v>1921</v>
      </c>
      <c r="H39" s="29">
        <v>79</v>
      </c>
      <c r="I39" s="29">
        <v>1874</v>
      </c>
      <c r="J39" s="29">
        <v>1953</v>
      </c>
      <c r="K39" s="29">
        <v>535</v>
      </c>
      <c r="L39" s="29">
        <v>11966</v>
      </c>
      <c r="M39" s="29">
        <v>12501</v>
      </c>
      <c r="N39" s="30">
        <v>3.1775700934579487</v>
      </c>
      <c r="O39" s="30">
        <v>0.95269931472505842</v>
      </c>
      <c r="P39" s="30">
        <v>1.0479161667066639</v>
      </c>
      <c r="Q39" s="29">
        <v>571</v>
      </c>
      <c r="R39" s="29">
        <v>11915</v>
      </c>
      <c r="S39" s="29">
        <v>12486</v>
      </c>
      <c r="T39" s="29">
        <v>123</v>
      </c>
      <c r="U39" s="29">
        <v>2231</v>
      </c>
      <c r="V39" s="29">
        <v>2354</v>
      </c>
      <c r="W39" s="29">
        <v>80</v>
      </c>
      <c r="X39" s="29">
        <v>1849</v>
      </c>
      <c r="Y39" s="29">
        <v>1929</v>
      </c>
      <c r="Z39" s="29">
        <v>548</v>
      </c>
      <c r="AA39" s="29">
        <v>11790</v>
      </c>
      <c r="AB39" s="29">
        <v>12338</v>
      </c>
      <c r="AC39" s="30">
        <v>3.6496350364963459</v>
      </c>
      <c r="AD39" s="30">
        <v>2.179813401187447</v>
      </c>
      <c r="AE39" s="30">
        <v>2.2450964499918902</v>
      </c>
      <c r="AF39" s="29">
        <v>565</v>
      </c>
      <c r="AG39" s="29">
        <v>11768</v>
      </c>
      <c r="AH39" s="29">
        <v>12333</v>
      </c>
      <c r="AI39" s="29">
        <v>84</v>
      </c>
      <c r="AJ39" s="29">
        <v>1760</v>
      </c>
      <c r="AK39" s="29">
        <v>1844</v>
      </c>
      <c r="AL39" s="29">
        <v>90</v>
      </c>
      <c r="AM39" s="29">
        <v>1867</v>
      </c>
      <c r="AN39" s="29">
        <v>1957</v>
      </c>
      <c r="AO39" s="29">
        <v>571</v>
      </c>
      <c r="AP39" s="29">
        <v>11915</v>
      </c>
      <c r="AQ39" s="29">
        <v>12486</v>
      </c>
      <c r="AR39" s="30">
        <v>0</v>
      </c>
      <c r="AS39" s="30">
        <v>0.3357112882920732</v>
      </c>
      <c r="AT39" s="30">
        <v>0.3203588018580783</v>
      </c>
      <c r="AU39" s="29">
        <v>577</v>
      </c>
      <c r="AV39" s="29">
        <v>11548</v>
      </c>
      <c r="AW39" s="29">
        <v>12125</v>
      </c>
      <c r="AX39" s="29">
        <v>102</v>
      </c>
      <c r="AY39" s="29">
        <v>1813</v>
      </c>
      <c r="AZ39" s="29">
        <v>1915</v>
      </c>
      <c r="BA39" s="29">
        <v>72</v>
      </c>
      <c r="BB39" s="29">
        <v>1908</v>
      </c>
      <c r="BC39" s="29">
        <v>1980</v>
      </c>
      <c r="BD39" s="29">
        <v>565</v>
      </c>
      <c r="BE39" s="29">
        <v>11768</v>
      </c>
      <c r="BF39" s="29">
        <v>12333</v>
      </c>
      <c r="BG39" s="30">
        <v>3.1858407079646045</v>
      </c>
      <c r="BH39" s="30">
        <v>1.0622025832766835</v>
      </c>
      <c r="BI39" s="30">
        <v>1.1594907970485679</v>
      </c>
      <c r="BJ39" s="29">
        <v>612</v>
      </c>
      <c r="BK39" s="29">
        <v>11361</v>
      </c>
      <c r="BL39" s="29">
        <v>11973</v>
      </c>
      <c r="BM39" s="29">
        <v>100</v>
      </c>
      <c r="BN39" s="29">
        <v>1720</v>
      </c>
      <c r="BO39" s="29">
        <v>1820</v>
      </c>
      <c r="BP39" s="29">
        <v>71</v>
      </c>
      <c r="BQ39" s="29">
        <v>1756</v>
      </c>
      <c r="BR39" s="29">
        <v>1827</v>
      </c>
      <c r="BS39" s="29">
        <v>577</v>
      </c>
      <c r="BT39" s="29">
        <v>11548</v>
      </c>
      <c r="BU39" s="29">
        <v>12125</v>
      </c>
      <c r="BV39" s="30">
        <v>-1.0398613518197486</v>
      </c>
      <c r="BW39" s="30">
        <v>1.3075857291305892</v>
      </c>
      <c r="BX39" s="30">
        <v>1.1958762886597918</v>
      </c>
      <c r="BY39" s="29">
        <v>613</v>
      </c>
      <c r="BZ39" s="29">
        <v>11138</v>
      </c>
      <c r="CA39" s="29">
        <v>11751</v>
      </c>
      <c r="CB39" s="29">
        <v>98</v>
      </c>
      <c r="CC39" s="29">
        <v>1722</v>
      </c>
      <c r="CD39" s="29">
        <v>1820</v>
      </c>
      <c r="CE39" s="29">
        <v>85</v>
      </c>
      <c r="CF39" s="29">
        <v>1848</v>
      </c>
      <c r="CG39" s="29">
        <v>1933</v>
      </c>
      <c r="CH39" s="29">
        <v>612</v>
      </c>
      <c r="CI39" s="29">
        <v>11361</v>
      </c>
      <c r="CJ39" s="29">
        <v>11973</v>
      </c>
      <c r="CK39" s="30">
        <v>1.9607843137254943</v>
      </c>
      <c r="CL39" s="30">
        <v>0.85379808115483291</v>
      </c>
      <c r="CM39" s="30">
        <v>0.91038169214064935</v>
      </c>
      <c r="CN39" s="29">
        <v>481</v>
      </c>
      <c r="CO39" s="29">
        <v>11031</v>
      </c>
      <c r="CP39" s="29">
        <v>11512</v>
      </c>
      <c r="CQ39" s="29">
        <v>60</v>
      </c>
      <c r="CR39" s="29">
        <v>1681</v>
      </c>
      <c r="CS39" s="29">
        <v>1741</v>
      </c>
      <c r="CT39" s="29">
        <v>102</v>
      </c>
      <c r="CU39" s="29">
        <v>1754</v>
      </c>
      <c r="CV39" s="29">
        <v>1856</v>
      </c>
      <c r="CW39" s="29">
        <v>613</v>
      </c>
      <c r="CX39" s="29">
        <v>11138</v>
      </c>
      <c r="CY39" s="29">
        <v>11751</v>
      </c>
      <c r="CZ39" s="30">
        <v>14.681892332789559</v>
      </c>
      <c r="DA39" s="30">
        <v>0.30526126773209317</v>
      </c>
      <c r="DB39" s="30">
        <v>1.055229342183639</v>
      </c>
      <c r="DC39" s="29">
        <v>504</v>
      </c>
      <c r="DD39" s="29">
        <v>10527</v>
      </c>
      <c r="DE39" s="29">
        <v>11031</v>
      </c>
      <c r="DF39" s="29">
        <v>90</v>
      </c>
      <c r="DG39" s="29">
        <v>1751</v>
      </c>
      <c r="DH39" s="29">
        <v>1841</v>
      </c>
      <c r="DI39" s="29">
        <v>99</v>
      </c>
      <c r="DJ39" s="29">
        <v>2100</v>
      </c>
      <c r="DK39" s="29">
        <v>2199</v>
      </c>
      <c r="DL39" s="29">
        <v>481</v>
      </c>
      <c r="DM39" s="29">
        <v>11031</v>
      </c>
      <c r="DN39" s="29">
        <v>11512</v>
      </c>
      <c r="DO39" s="30">
        <v>-6.6528066528066532</v>
      </c>
      <c r="DP39" s="30">
        <v>1.4051309944701273</v>
      </c>
      <c r="DQ39" s="30">
        <v>1.0684503127171618</v>
      </c>
      <c r="DR39" s="29">
        <v>395</v>
      </c>
      <c r="DS39" s="29">
        <v>10354</v>
      </c>
      <c r="DT39" s="29">
        <v>10749</v>
      </c>
      <c r="DU39" s="29">
        <v>75</v>
      </c>
      <c r="DV39" s="29">
        <v>1801</v>
      </c>
      <c r="DW39" s="29">
        <v>1876</v>
      </c>
      <c r="DX39" s="29">
        <v>75</v>
      </c>
      <c r="DY39" s="29">
        <v>1777</v>
      </c>
      <c r="DZ39" s="29">
        <v>1852</v>
      </c>
      <c r="EA39" s="29">
        <v>504</v>
      </c>
      <c r="EB39" s="29">
        <v>10527</v>
      </c>
      <c r="EC39" s="29">
        <v>11031</v>
      </c>
      <c r="ED39" s="30">
        <v>21.626984126984127</v>
      </c>
      <c r="EE39" s="30">
        <v>1.8713783604065726</v>
      </c>
      <c r="EF39" s="30">
        <v>2.7740005439216731</v>
      </c>
      <c r="EG39" s="29">
        <v>532</v>
      </c>
      <c r="EH39" s="29">
        <v>10291</v>
      </c>
      <c r="EI39" s="29">
        <v>10823</v>
      </c>
      <c r="EJ39" s="29">
        <v>97</v>
      </c>
      <c r="EK39" s="29">
        <v>1729</v>
      </c>
      <c r="EL39" s="29">
        <v>1826</v>
      </c>
      <c r="EM39" s="29">
        <v>87</v>
      </c>
      <c r="EN39" s="29">
        <v>1793</v>
      </c>
      <c r="EO39" s="29">
        <v>1880</v>
      </c>
      <c r="EP39" s="29">
        <v>395</v>
      </c>
      <c r="EQ39" s="29">
        <v>10354</v>
      </c>
      <c r="ER39" s="29">
        <v>10749</v>
      </c>
      <c r="ES39" s="30">
        <v>-32.151898734177209</v>
      </c>
      <c r="ET39" s="30">
        <v>-9.6581031485465374E-3</v>
      </c>
      <c r="EU39" s="30">
        <v>-1.1908084472974201</v>
      </c>
      <c r="EV39" s="29">
        <v>528</v>
      </c>
      <c r="EW39" s="29">
        <v>10238</v>
      </c>
      <c r="EX39" s="29">
        <v>10766</v>
      </c>
      <c r="EY39" s="29">
        <v>90</v>
      </c>
      <c r="EZ39" s="29">
        <v>1709</v>
      </c>
      <c r="FA39" s="29">
        <v>1799</v>
      </c>
      <c r="FB39" s="29">
        <v>86</v>
      </c>
      <c r="FC39" s="29">
        <v>1642</v>
      </c>
      <c r="FD39" s="29">
        <v>1728</v>
      </c>
      <c r="FE39" s="29">
        <v>532</v>
      </c>
      <c r="FF39" s="29">
        <v>10291</v>
      </c>
      <c r="FG39" s="29">
        <v>10823</v>
      </c>
      <c r="FH39" s="30">
        <v>1.5037593984962405</v>
      </c>
      <c r="FI39" s="30">
        <v>1.166067437566809</v>
      </c>
      <c r="FJ39" s="30">
        <v>1.1826665434722328</v>
      </c>
      <c r="FK39" s="29">
        <v>530</v>
      </c>
      <c r="FL39" s="29">
        <v>10149</v>
      </c>
      <c r="FM39" s="29">
        <v>10679</v>
      </c>
      <c r="FN39" s="29">
        <v>93</v>
      </c>
      <c r="FO39" s="29">
        <v>1615</v>
      </c>
      <c r="FP39" s="29">
        <v>1708</v>
      </c>
      <c r="FQ39" s="29">
        <v>74</v>
      </c>
      <c r="FR39" s="29">
        <v>1592</v>
      </c>
      <c r="FS39" s="29">
        <v>1666</v>
      </c>
      <c r="FT39" s="29">
        <v>528</v>
      </c>
      <c r="FU39" s="29">
        <v>10238</v>
      </c>
      <c r="FV39" s="29">
        <v>10766</v>
      </c>
      <c r="FW39" s="30">
        <v>3.2196969696969724</v>
      </c>
      <c r="FX39" s="30">
        <v>1.0939636647782747</v>
      </c>
      <c r="FY39" s="30">
        <v>1.1982166078394973</v>
      </c>
      <c r="FZ39" s="29">
        <v>535</v>
      </c>
      <c r="GA39" s="29">
        <v>10065</v>
      </c>
      <c r="GB39" s="29">
        <v>10600</v>
      </c>
      <c r="GC39" s="29">
        <v>102</v>
      </c>
      <c r="GD39" s="29">
        <v>1614</v>
      </c>
      <c r="GE39" s="29">
        <v>1716</v>
      </c>
      <c r="GF39" s="29">
        <v>88</v>
      </c>
      <c r="GG39" s="29">
        <v>1613</v>
      </c>
      <c r="GH39" s="29">
        <v>1701</v>
      </c>
      <c r="GI39" s="29">
        <v>530</v>
      </c>
      <c r="GJ39" s="29">
        <v>10149</v>
      </c>
      <c r="GK39" s="29">
        <v>10679</v>
      </c>
      <c r="GL39" s="30">
        <v>1.6981132075471699</v>
      </c>
      <c r="GM39" s="30">
        <v>0.83752093802345062</v>
      </c>
      <c r="GN39" s="30">
        <v>0.88023223148234853</v>
      </c>
    </row>
    <row r="40" spans="1:196">
      <c r="A40" s="28" t="s">
        <v>37</v>
      </c>
      <c r="B40" s="29">
        <v>114</v>
      </c>
      <c r="C40" s="29">
        <v>5792</v>
      </c>
      <c r="D40" s="29">
        <v>5906</v>
      </c>
      <c r="E40" s="29">
        <v>19</v>
      </c>
      <c r="F40" s="29">
        <v>954</v>
      </c>
      <c r="G40" s="29">
        <v>973</v>
      </c>
      <c r="H40" s="29">
        <v>21</v>
      </c>
      <c r="I40" s="29">
        <v>871</v>
      </c>
      <c r="J40" s="29">
        <v>892</v>
      </c>
      <c r="K40" s="29">
        <v>128</v>
      </c>
      <c r="L40" s="29">
        <v>5811</v>
      </c>
      <c r="M40" s="29">
        <v>5939</v>
      </c>
      <c r="N40" s="30">
        <v>9.375</v>
      </c>
      <c r="O40" s="30">
        <v>1.755291688177596</v>
      </c>
      <c r="P40" s="30">
        <v>1.9195150698770869</v>
      </c>
      <c r="Q40" s="29">
        <v>115</v>
      </c>
      <c r="R40" s="29">
        <v>5997</v>
      </c>
      <c r="S40" s="29">
        <v>6112</v>
      </c>
      <c r="T40" s="29">
        <v>22</v>
      </c>
      <c r="U40" s="29">
        <v>1188</v>
      </c>
      <c r="V40" s="29">
        <v>1210</v>
      </c>
      <c r="W40" s="29">
        <v>23</v>
      </c>
      <c r="X40" s="29">
        <v>843</v>
      </c>
      <c r="Y40" s="29">
        <v>866</v>
      </c>
      <c r="Z40" s="29">
        <v>114</v>
      </c>
      <c r="AA40" s="29">
        <v>5792</v>
      </c>
      <c r="AB40" s="29">
        <v>5906</v>
      </c>
      <c r="AC40" s="30">
        <v>-1.7543859649122862</v>
      </c>
      <c r="AD40" s="30">
        <v>2.4171270718231996</v>
      </c>
      <c r="AE40" s="30">
        <v>2.3366068405011875</v>
      </c>
      <c r="AF40" s="29">
        <v>103</v>
      </c>
      <c r="AG40" s="29">
        <v>5985</v>
      </c>
      <c r="AH40" s="29">
        <v>6088</v>
      </c>
      <c r="AI40" s="29">
        <v>14</v>
      </c>
      <c r="AJ40" s="29">
        <v>924</v>
      </c>
      <c r="AK40" s="29">
        <v>938</v>
      </c>
      <c r="AL40" s="29">
        <v>14</v>
      </c>
      <c r="AM40" s="29">
        <v>870</v>
      </c>
      <c r="AN40" s="29">
        <v>884</v>
      </c>
      <c r="AO40" s="29">
        <v>115</v>
      </c>
      <c r="AP40" s="29">
        <v>5997</v>
      </c>
      <c r="AQ40" s="29">
        <v>6112</v>
      </c>
      <c r="AR40" s="30">
        <v>10.434782608695647</v>
      </c>
      <c r="AS40" s="30">
        <v>1.1005502751375684</v>
      </c>
      <c r="AT40" s="30">
        <v>1.2761780104712073</v>
      </c>
      <c r="AU40" s="29">
        <v>99</v>
      </c>
      <c r="AV40" s="29">
        <v>5953</v>
      </c>
      <c r="AW40" s="29">
        <v>6052</v>
      </c>
      <c r="AX40" s="29">
        <v>20</v>
      </c>
      <c r="AY40" s="29">
        <v>914</v>
      </c>
      <c r="AZ40" s="29">
        <v>934</v>
      </c>
      <c r="BA40" s="29">
        <v>13</v>
      </c>
      <c r="BB40" s="29">
        <v>919</v>
      </c>
      <c r="BC40" s="29">
        <v>932</v>
      </c>
      <c r="BD40" s="29">
        <v>103</v>
      </c>
      <c r="BE40" s="29">
        <v>5985</v>
      </c>
      <c r="BF40" s="29">
        <v>6088</v>
      </c>
      <c r="BG40" s="30">
        <v>10.679611650485432</v>
      </c>
      <c r="BH40" s="30">
        <v>0.45112781954886882</v>
      </c>
      <c r="BI40" s="30">
        <v>0.6241787122207576</v>
      </c>
      <c r="BJ40" s="29">
        <v>72</v>
      </c>
      <c r="BK40" s="29">
        <v>5872</v>
      </c>
      <c r="BL40" s="29">
        <v>5944</v>
      </c>
      <c r="BM40" s="29">
        <v>12</v>
      </c>
      <c r="BN40" s="29">
        <v>899</v>
      </c>
      <c r="BO40" s="29">
        <v>911</v>
      </c>
      <c r="BP40" s="29">
        <v>14</v>
      </c>
      <c r="BQ40" s="29">
        <v>925</v>
      </c>
      <c r="BR40" s="29">
        <v>939</v>
      </c>
      <c r="BS40" s="29">
        <v>99</v>
      </c>
      <c r="BT40" s="29">
        <v>5953</v>
      </c>
      <c r="BU40" s="29">
        <v>6052</v>
      </c>
      <c r="BV40" s="30">
        <v>25.252525252525249</v>
      </c>
      <c r="BW40" s="30">
        <v>0.92390391399294058</v>
      </c>
      <c r="BX40" s="30">
        <v>1.3218770654329193</v>
      </c>
      <c r="BY40" s="29">
        <v>69</v>
      </c>
      <c r="BZ40" s="29">
        <v>5668</v>
      </c>
      <c r="CA40" s="29">
        <v>5737</v>
      </c>
      <c r="CB40" s="29">
        <v>13</v>
      </c>
      <c r="CC40" s="29">
        <v>805</v>
      </c>
      <c r="CD40" s="29">
        <v>818</v>
      </c>
      <c r="CE40" s="29">
        <v>17</v>
      </c>
      <c r="CF40" s="29">
        <v>937</v>
      </c>
      <c r="CG40" s="29">
        <v>954</v>
      </c>
      <c r="CH40" s="29">
        <v>72</v>
      </c>
      <c r="CI40" s="29">
        <v>5872</v>
      </c>
      <c r="CJ40" s="29">
        <v>5944</v>
      </c>
      <c r="CK40" s="30">
        <v>-1.388888888888884</v>
      </c>
      <c r="CL40" s="30">
        <v>1.2261580381471404</v>
      </c>
      <c r="CM40" s="30">
        <v>1.1944818304172267</v>
      </c>
      <c r="CN40" s="29">
        <v>78</v>
      </c>
      <c r="CO40" s="29">
        <v>5510</v>
      </c>
      <c r="CP40" s="29">
        <v>5588</v>
      </c>
      <c r="CQ40" s="29">
        <v>17</v>
      </c>
      <c r="CR40" s="29">
        <v>794</v>
      </c>
      <c r="CS40" s="29">
        <v>811</v>
      </c>
      <c r="CT40" s="29">
        <v>12</v>
      </c>
      <c r="CU40" s="29">
        <v>969</v>
      </c>
      <c r="CV40" s="29">
        <v>981</v>
      </c>
      <c r="CW40" s="29">
        <v>69</v>
      </c>
      <c r="CX40" s="29">
        <v>5668</v>
      </c>
      <c r="CY40" s="29">
        <v>5737</v>
      </c>
      <c r="CZ40" s="30">
        <v>-5.7971014492753659</v>
      </c>
      <c r="DA40" s="30">
        <v>-0.29992942836980507</v>
      </c>
      <c r="DB40" s="30">
        <v>-0.36604497123933211</v>
      </c>
      <c r="DC40" s="29">
        <v>79</v>
      </c>
      <c r="DD40" s="29">
        <v>5059</v>
      </c>
      <c r="DE40" s="29">
        <v>5138</v>
      </c>
      <c r="DF40" s="29">
        <v>14</v>
      </c>
      <c r="DG40" s="29">
        <v>773</v>
      </c>
      <c r="DH40" s="29">
        <v>787</v>
      </c>
      <c r="DI40" s="29">
        <v>12</v>
      </c>
      <c r="DJ40" s="29">
        <v>1174</v>
      </c>
      <c r="DK40" s="29">
        <v>1186</v>
      </c>
      <c r="DL40" s="29">
        <v>78</v>
      </c>
      <c r="DM40" s="29">
        <v>5510</v>
      </c>
      <c r="DN40" s="29">
        <v>5588</v>
      </c>
      <c r="DO40" s="30">
        <v>1.2820512820512775</v>
      </c>
      <c r="DP40" s="30">
        <v>0.90744101633394303</v>
      </c>
      <c r="DQ40" s="30">
        <v>0.91267000715820057</v>
      </c>
      <c r="DR40" s="29">
        <v>65</v>
      </c>
      <c r="DS40" s="29">
        <v>4921</v>
      </c>
      <c r="DT40" s="29">
        <v>4986</v>
      </c>
      <c r="DU40" s="29">
        <v>11</v>
      </c>
      <c r="DV40" s="29">
        <v>763</v>
      </c>
      <c r="DW40" s="29">
        <v>774</v>
      </c>
      <c r="DX40" s="29">
        <v>8</v>
      </c>
      <c r="DY40" s="29">
        <v>883</v>
      </c>
      <c r="DZ40" s="29">
        <v>891</v>
      </c>
      <c r="EA40" s="29">
        <v>79</v>
      </c>
      <c r="EB40" s="29">
        <v>5059</v>
      </c>
      <c r="EC40" s="29">
        <v>5138</v>
      </c>
      <c r="ED40" s="30">
        <v>21.518987341772156</v>
      </c>
      <c r="EE40" s="30">
        <v>0.35580154180667733</v>
      </c>
      <c r="EF40" s="30">
        <v>0.68119891008174838</v>
      </c>
      <c r="EG40" s="29">
        <v>60</v>
      </c>
      <c r="EH40" s="29">
        <v>4802</v>
      </c>
      <c r="EI40" s="29">
        <v>4862</v>
      </c>
      <c r="EJ40" s="29">
        <v>14</v>
      </c>
      <c r="EK40" s="29">
        <v>791</v>
      </c>
      <c r="EL40" s="29">
        <v>805</v>
      </c>
      <c r="EM40" s="29">
        <v>11</v>
      </c>
      <c r="EN40" s="29">
        <v>890</v>
      </c>
      <c r="EO40" s="29">
        <v>901</v>
      </c>
      <c r="EP40" s="29">
        <v>65</v>
      </c>
      <c r="EQ40" s="29">
        <v>4921</v>
      </c>
      <c r="ER40" s="29">
        <v>4986</v>
      </c>
      <c r="ES40" s="30">
        <v>12.307692307692308</v>
      </c>
      <c r="ET40" s="30">
        <v>0.40642145905304128</v>
      </c>
      <c r="EU40" s="30">
        <v>0.5615724027276392</v>
      </c>
      <c r="EV40" s="29">
        <v>72</v>
      </c>
      <c r="EW40" s="29">
        <v>4687</v>
      </c>
      <c r="EX40" s="29">
        <v>4759</v>
      </c>
      <c r="EY40" s="29">
        <v>19</v>
      </c>
      <c r="EZ40" s="29">
        <v>782</v>
      </c>
      <c r="FA40" s="29">
        <v>801</v>
      </c>
      <c r="FB40" s="29">
        <v>8</v>
      </c>
      <c r="FC40" s="29">
        <v>818</v>
      </c>
      <c r="FD40" s="29">
        <v>826</v>
      </c>
      <c r="FE40" s="29">
        <v>60</v>
      </c>
      <c r="FF40" s="29">
        <v>4802</v>
      </c>
      <c r="FG40" s="29">
        <v>4862</v>
      </c>
      <c r="FH40" s="30">
        <v>-1.6666666666666607</v>
      </c>
      <c r="FI40" s="30">
        <v>1.6451478550603915</v>
      </c>
      <c r="FJ40" s="30">
        <v>1.6042780748663055</v>
      </c>
      <c r="FK40" s="29">
        <v>76</v>
      </c>
      <c r="FL40" s="29">
        <v>4699</v>
      </c>
      <c r="FM40" s="29">
        <v>4775</v>
      </c>
      <c r="FN40" s="29">
        <v>13</v>
      </c>
      <c r="FO40" s="29">
        <v>793</v>
      </c>
      <c r="FP40" s="29">
        <v>806</v>
      </c>
      <c r="FQ40" s="29">
        <v>11</v>
      </c>
      <c r="FR40" s="29">
        <v>768</v>
      </c>
      <c r="FS40" s="29">
        <v>779</v>
      </c>
      <c r="FT40" s="29">
        <v>72</v>
      </c>
      <c r="FU40" s="29">
        <v>4687</v>
      </c>
      <c r="FV40" s="29">
        <v>4759</v>
      </c>
      <c r="FW40" s="30">
        <v>-2.7777777777777679</v>
      </c>
      <c r="FX40" s="30">
        <v>0.27736291871133245</v>
      </c>
      <c r="FY40" s="30">
        <v>0.23114099600756166</v>
      </c>
      <c r="FZ40" s="29">
        <v>76</v>
      </c>
      <c r="GA40" s="29">
        <v>4654</v>
      </c>
      <c r="GB40" s="29">
        <v>4730</v>
      </c>
      <c r="GC40" s="29">
        <v>12</v>
      </c>
      <c r="GD40" s="29">
        <v>756</v>
      </c>
      <c r="GE40" s="29">
        <v>768</v>
      </c>
      <c r="GF40" s="29">
        <v>9</v>
      </c>
      <c r="GG40" s="29">
        <v>776</v>
      </c>
      <c r="GH40" s="29">
        <v>785</v>
      </c>
      <c r="GI40" s="29">
        <v>76</v>
      </c>
      <c r="GJ40" s="29">
        <v>4699</v>
      </c>
      <c r="GK40" s="29">
        <v>4775</v>
      </c>
      <c r="GL40" s="30">
        <v>3.9473684210526314</v>
      </c>
      <c r="GM40" s="30">
        <v>0.53202809108320914</v>
      </c>
      <c r="GN40" s="30">
        <v>0.58638743455497377</v>
      </c>
    </row>
    <row r="41" spans="1:196">
      <c r="A41" s="28" t="s">
        <v>38</v>
      </c>
      <c r="B41" s="29">
        <v>134</v>
      </c>
      <c r="C41" s="29">
        <v>17090</v>
      </c>
      <c r="D41" s="29">
        <v>17224</v>
      </c>
      <c r="E41" s="29">
        <v>26</v>
      </c>
      <c r="F41" s="29">
        <v>2861</v>
      </c>
      <c r="G41" s="29">
        <v>2887</v>
      </c>
      <c r="H41" s="29">
        <v>35</v>
      </c>
      <c r="I41" s="29">
        <v>2687</v>
      </c>
      <c r="J41" s="29">
        <v>2722</v>
      </c>
      <c r="K41" s="29">
        <v>172</v>
      </c>
      <c r="L41" s="29">
        <v>17182</v>
      </c>
      <c r="M41" s="29">
        <v>17354</v>
      </c>
      <c r="N41" s="30">
        <v>16.860465116279066</v>
      </c>
      <c r="O41" s="30">
        <v>1.5481317658014193</v>
      </c>
      <c r="P41" s="30">
        <v>1.6998962775152671</v>
      </c>
      <c r="Q41" s="29">
        <v>134</v>
      </c>
      <c r="R41" s="29">
        <v>17365</v>
      </c>
      <c r="S41" s="29">
        <v>17499</v>
      </c>
      <c r="T41" s="29">
        <v>25</v>
      </c>
      <c r="U41" s="29">
        <v>3034</v>
      </c>
      <c r="V41" s="29">
        <v>3059</v>
      </c>
      <c r="W41" s="29">
        <v>18</v>
      </c>
      <c r="X41" s="29">
        <v>2521</v>
      </c>
      <c r="Y41" s="29">
        <v>2539</v>
      </c>
      <c r="Z41" s="29">
        <v>134</v>
      </c>
      <c r="AA41" s="29">
        <v>17090</v>
      </c>
      <c r="AB41" s="29">
        <v>17224</v>
      </c>
      <c r="AC41" s="30">
        <v>5.2238805970149294</v>
      </c>
      <c r="AD41" s="30">
        <v>1.3926272674078422</v>
      </c>
      <c r="AE41" s="30">
        <v>1.4224338132837855</v>
      </c>
      <c r="AF41" s="29">
        <v>131</v>
      </c>
      <c r="AG41" s="29">
        <v>17514</v>
      </c>
      <c r="AH41" s="29">
        <v>17645</v>
      </c>
      <c r="AI41" s="29">
        <v>22</v>
      </c>
      <c r="AJ41" s="29">
        <v>3001</v>
      </c>
      <c r="AK41" s="29">
        <v>3023</v>
      </c>
      <c r="AL41" s="29">
        <v>24</v>
      </c>
      <c r="AM41" s="29">
        <v>2555</v>
      </c>
      <c r="AN41" s="29">
        <v>2579</v>
      </c>
      <c r="AO41" s="29">
        <v>134</v>
      </c>
      <c r="AP41" s="29">
        <v>17365</v>
      </c>
      <c r="AQ41" s="29">
        <v>17499</v>
      </c>
      <c r="AR41" s="30">
        <v>0.74626865671642006</v>
      </c>
      <c r="AS41" s="30">
        <v>1.7103368845378664</v>
      </c>
      <c r="AT41" s="30">
        <v>1.702954454540262</v>
      </c>
      <c r="AU41" s="29">
        <v>128</v>
      </c>
      <c r="AV41" s="29">
        <v>17505</v>
      </c>
      <c r="AW41" s="29">
        <v>17633</v>
      </c>
      <c r="AX41" s="29">
        <v>16</v>
      </c>
      <c r="AY41" s="29">
        <v>2668</v>
      </c>
      <c r="AZ41" s="29">
        <v>2684</v>
      </c>
      <c r="BA41" s="29">
        <v>17</v>
      </c>
      <c r="BB41" s="29">
        <v>2634</v>
      </c>
      <c r="BC41" s="29">
        <v>2651</v>
      </c>
      <c r="BD41" s="29">
        <v>131</v>
      </c>
      <c r="BE41" s="29">
        <v>17514</v>
      </c>
      <c r="BF41" s="29">
        <v>17645</v>
      </c>
      <c r="BG41" s="30">
        <v>1.5267175572519109</v>
      </c>
      <c r="BH41" s="30">
        <v>0.24551787141715575</v>
      </c>
      <c r="BI41" s="30">
        <v>0.25502975347123646</v>
      </c>
      <c r="BJ41" s="29">
        <v>129</v>
      </c>
      <c r="BK41" s="29">
        <v>17248</v>
      </c>
      <c r="BL41" s="29">
        <v>17377</v>
      </c>
      <c r="BM41" s="29">
        <v>15</v>
      </c>
      <c r="BN41" s="29">
        <v>2583</v>
      </c>
      <c r="BO41" s="29">
        <v>2598</v>
      </c>
      <c r="BP41" s="29">
        <v>20</v>
      </c>
      <c r="BQ41" s="29">
        <v>2717</v>
      </c>
      <c r="BR41" s="29">
        <v>2737</v>
      </c>
      <c r="BS41" s="29">
        <v>128</v>
      </c>
      <c r="BT41" s="29">
        <v>17505</v>
      </c>
      <c r="BU41" s="29">
        <v>17633</v>
      </c>
      <c r="BV41" s="30">
        <v>-4.6875</v>
      </c>
      <c r="BW41" s="30">
        <v>0.70265638389032103</v>
      </c>
      <c r="BX41" s="30">
        <v>0.66352861112686234</v>
      </c>
      <c r="BY41" s="29">
        <v>130</v>
      </c>
      <c r="BZ41" s="29">
        <v>16854</v>
      </c>
      <c r="CA41" s="29">
        <v>16984</v>
      </c>
      <c r="CB41" s="29">
        <v>24</v>
      </c>
      <c r="CC41" s="29">
        <v>2442</v>
      </c>
      <c r="CD41" s="29">
        <v>2466</v>
      </c>
      <c r="CE41" s="29">
        <v>20</v>
      </c>
      <c r="CF41" s="29">
        <v>2885</v>
      </c>
      <c r="CG41" s="29">
        <v>2905</v>
      </c>
      <c r="CH41" s="29">
        <v>129</v>
      </c>
      <c r="CI41" s="29">
        <v>17248</v>
      </c>
      <c r="CJ41" s="29">
        <v>17377</v>
      </c>
      <c r="CK41" s="30">
        <v>2.3255813953488413</v>
      </c>
      <c r="CL41" s="30">
        <v>-0.28409090909091717</v>
      </c>
      <c r="CM41" s="30">
        <v>-0.26471773033320822</v>
      </c>
      <c r="CN41" s="29">
        <v>140</v>
      </c>
      <c r="CO41" s="29">
        <v>16217</v>
      </c>
      <c r="CP41" s="29">
        <v>16357</v>
      </c>
      <c r="CQ41" s="29">
        <v>24</v>
      </c>
      <c r="CR41" s="29">
        <v>2490</v>
      </c>
      <c r="CS41" s="29">
        <v>2514</v>
      </c>
      <c r="CT41" s="29">
        <v>20</v>
      </c>
      <c r="CU41" s="29">
        <v>2951</v>
      </c>
      <c r="CV41" s="29">
        <v>2971</v>
      </c>
      <c r="CW41" s="29">
        <v>130</v>
      </c>
      <c r="CX41" s="29">
        <v>16854</v>
      </c>
      <c r="CY41" s="29">
        <v>16984</v>
      </c>
      <c r="CZ41" s="30">
        <v>-4.6153846153846212</v>
      </c>
      <c r="DA41" s="30">
        <v>1.0442624896167096</v>
      </c>
      <c r="DB41" s="30">
        <v>1.0009420631182264</v>
      </c>
      <c r="DC41" s="29">
        <v>150</v>
      </c>
      <c r="DD41" s="29">
        <v>15708</v>
      </c>
      <c r="DE41" s="29">
        <v>15858</v>
      </c>
      <c r="DF41" s="29">
        <v>35</v>
      </c>
      <c r="DG41" s="29">
        <v>2583</v>
      </c>
      <c r="DH41" s="29">
        <v>2618</v>
      </c>
      <c r="DI41" s="29">
        <v>26</v>
      </c>
      <c r="DJ41" s="29">
        <v>3032</v>
      </c>
      <c r="DK41" s="29">
        <v>3058</v>
      </c>
      <c r="DL41" s="29">
        <v>140</v>
      </c>
      <c r="DM41" s="29">
        <v>16217</v>
      </c>
      <c r="DN41" s="29">
        <v>16357</v>
      </c>
      <c r="DO41" s="30">
        <v>-0.71428571428571175</v>
      </c>
      <c r="DP41" s="30">
        <v>0.36998211753098698</v>
      </c>
      <c r="DQ41" s="30">
        <v>0.36070184019074691</v>
      </c>
      <c r="DR41" s="29">
        <v>153</v>
      </c>
      <c r="DS41" s="29">
        <v>15271</v>
      </c>
      <c r="DT41" s="29">
        <v>15424</v>
      </c>
      <c r="DU41" s="29">
        <v>34</v>
      </c>
      <c r="DV41" s="29">
        <v>2635</v>
      </c>
      <c r="DW41" s="29">
        <v>2669</v>
      </c>
      <c r="DX41" s="29">
        <v>23</v>
      </c>
      <c r="DY41" s="29">
        <v>2994</v>
      </c>
      <c r="DZ41" s="29">
        <v>3017</v>
      </c>
      <c r="EA41" s="29">
        <v>150</v>
      </c>
      <c r="EB41" s="29">
        <v>15708</v>
      </c>
      <c r="EC41" s="29">
        <v>15858</v>
      </c>
      <c r="ED41" s="30">
        <v>5.3333333333333339</v>
      </c>
      <c r="EE41" s="30">
        <v>0.49656226126814085</v>
      </c>
      <c r="EF41" s="30">
        <v>0.54231302812460802</v>
      </c>
      <c r="EG41" s="29">
        <v>157</v>
      </c>
      <c r="EH41" s="29">
        <v>15296</v>
      </c>
      <c r="EI41" s="29">
        <v>15453</v>
      </c>
      <c r="EJ41" s="29">
        <v>27</v>
      </c>
      <c r="EK41" s="29">
        <v>2708</v>
      </c>
      <c r="EL41" s="29">
        <v>2735</v>
      </c>
      <c r="EM41" s="29">
        <v>19</v>
      </c>
      <c r="EN41" s="29">
        <v>2628</v>
      </c>
      <c r="EO41" s="29">
        <v>2647</v>
      </c>
      <c r="EP41" s="29">
        <v>153</v>
      </c>
      <c r="EQ41" s="29">
        <v>15271</v>
      </c>
      <c r="ER41" s="29">
        <v>15424</v>
      </c>
      <c r="ES41" s="30">
        <v>2.6143790849673221</v>
      </c>
      <c r="ET41" s="30">
        <v>0.36015977997511106</v>
      </c>
      <c r="EU41" s="30">
        <v>0.382520746887971</v>
      </c>
      <c r="EV41" s="29">
        <v>167</v>
      </c>
      <c r="EW41" s="29">
        <v>15396</v>
      </c>
      <c r="EX41" s="29">
        <v>15563</v>
      </c>
      <c r="EY41" s="29">
        <v>33</v>
      </c>
      <c r="EZ41" s="29">
        <v>2677</v>
      </c>
      <c r="FA41" s="29">
        <v>2710</v>
      </c>
      <c r="FB41" s="29">
        <v>21</v>
      </c>
      <c r="FC41" s="29">
        <v>2491</v>
      </c>
      <c r="FD41" s="29">
        <v>2512</v>
      </c>
      <c r="FE41" s="29">
        <v>157</v>
      </c>
      <c r="FF41" s="29">
        <v>15296</v>
      </c>
      <c r="FG41" s="29">
        <v>15453</v>
      </c>
      <c r="FH41" s="30">
        <v>1.2738853503184711</v>
      </c>
      <c r="FI41" s="30">
        <v>0.56223849372385448</v>
      </c>
      <c r="FJ41" s="30">
        <v>0.56946871157703693</v>
      </c>
      <c r="FK41" s="29">
        <v>177</v>
      </c>
      <c r="FL41" s="29">
        <v>15710</v>
      </c>
      <c r="FM41" s="29">
        <v>15887</v>
      </c>
      <c r="FN41" s="29">
        <v>32</v>
      </c>
      <c r="FO41" s="29">
        <v>2623</v>
      </c>
      <c r="FP41" s="29">
        <v>2655</v>
      </c>
      <c r="FQ41" s="29">
        <v>18</v>
      </c>
      <c r="FR41" s="29">
        <v>2384</v>
      </c>
      <c r="FS41" s="29">
        <v>2402</v>
      </c>
      <c r="FT41" s="29">
        <v>167</v>
      </c>
      <c r="FU41" s="29">
        <v>15396</v>
      </c>
      <c r="FV41" s="29">
        <v>15563</v>
      </c>
      <c r="FW41" s="30">
        <v>2.39520958083832</v>
      </c>
      <c r="FX41" s="30">
        <v>-0.48713951675760647</v>
      </c>
      <c r="FY41" s="30">
        <v>-0.45621024224120621</v>
      </c>
      <c r="FZ41" s="29">
        <v>174</v>
      </c>
      <c r="GA41" s="29">
        <v>15840</v>
      </c>
      <c r="GB41" s="29">
        <v>16014</v>
      </c>
      <c r="GC41" s="29">
        <v>35</v>
      </c>
      <c r="GD41" s="29">
        <v>2675</v>
      </c>
      <c r="GE41" s="29">
        <v>2710</v>
      </c>
      <c r="GF41" s="29">
        <v>24</v>
      </c>
      <c r="GG41" s="29">
        <v>2445</v>
      </c>
      <c r="GH41" s="29">
        <v>2469</v>
      </c>
      <c r="GI41" s="29">
        <v>177</v>
      </c>
      <c r="GJ41" s="29">
        <v>15710</v>
      </c>
      <c r="GK41" s="29">
        <v>15887</v>
      </c>
      <c r="GL41" s="30">
        <v>7.9096045197740112</v>
      </c>
      <c r="GM41" s="30">
        <v>0.63653723742838952</v>
      </c>
      <c r="GN41" s="30">
        <v>0.71756782274815889</v>
      </c>
    </row>
    <row r="42" spans="1:196">
      <c r="A42" s="28" t="s">
        <v>39</v>
      </c>
      <c r="B42" s="29">
        <v>1177</v>
      </c>
      <c r="C42" s="29">
        <v>16435</v>
      </c>
      <c r="D42" s="29">
        <v>17612</v>
      </c>
      <c r="E42" s="29">
        <v>194</v>
      </c>
      <c r="F42" s="29">
        <v>2675</v>
      </c>
      <c r="G42" s="29">
        <v>2869</v>
      </c>
      <c r="H42" s="29">
        <v>168</v>
      </c>
      <c r="I42" s="29">
        <v>2424</v>
      </c>
      <c r="J42" s="29">
        <v>2592</v>
      </c>
      <c r="K42" s="29">
        <v>1156</v>
      </c>
      <c r="L42" s="29">
        <v>16643</v>
      </c>
      <c r="M42" s="29">
        <v>17799</v>
      </c>
      <c r="N42" s="30">
        <v>0.4325259515570945</v>
      </c>
      <c r="O42" s="30">
        <v>2.7579162410623081</v>
      </c>
      <c r="P42" s="30">
        <v>2.6068880274172757</v>
      </c>
      <c r="Q42" s="29">
        <v>1211</v>
      </c>
      <c r="R42" s="29">
        <v>17041</v>
      </c>
      <c r="S42" s="29">
        <v>18252</v>
      </c>
      <c r="T42" s="29">
        <v>259</v>
      </c>
      <c r="U42" s="29">
        <v>3347</v>
      </c>
      <c r="V42" s="29">
        <v>3606</v>
      </c>
      <c r="W42" s="29">
        <v>165</v>
      </c>
      <c r="X42" s="29">
        <v>2409</v>
      </c>
      <c r="Y42" s="29">
        <v>2574</v>
      </c>
      <c r="Z42" s="29">
        <v>1177</v>
      </c>
      <c r="AA42" s="29">
        <v>16435</v>
      </c>
      <c r="AB42" s="29">
        <v>17612</v>
      </c>
      <c r="AC42" s="30">
        <v>5.0977060322854761</v>
      </c>
      <c r="AD42" s="30">
        <v>2.0200790994828077</v>
      </c>
      <c r="AE42" s="30">
        <v>2.2257551669316422</v>
      </c>
      <c r="AF42" s="29">
        <v>1314</v>
      </c>
      <c r="AG42" s="29">
        <v>16965</v>
      </c>
      <c r="AH42" s="29">
        <v>18279</v>
      </c>
      <c r="AI42" s="29">
        <v>212</v>
      </c>
      <c r="AJ42" s="29">
        <v>2560</v>
      </c>
      <c r="AK42" s="29">
        <v>2772</v>
      </c>
      <c r="AL42" s="29">
        <v>155</v>
      </c>
      <c r="AM42" s="29">
        <v>2420</v>
      </c>
      <c r="AN42" s="29">
        <v>2575</v>
      </c>
      <c r="AO42" s="29">
        <v>1211</v>
      </c>
      <c r="AP42" s="29">
        <v>17041</v>
      </c>
      <c r="AQ42" s="29">
        <v>18252</v>
      </c>
      <c r="AR42" s="30">
        <v>-3.798513625103217</v>
      </c>
      <c r="AS42" s="30">
        <v>1.2675312481661871</v>
      </c>
      <c r="AT42" s="30">
        <v>0.93140477755861983</v>
      </c>
      <c r="AU42" s="29">
        <v>1230</v>
      </c>
      <c r="AV42" s="29">
        <v>16764</v>
      </c>
      <c r="AW42" s="29">
        <v>17994</v>
      </c>
      <c r="AX42" s="29">
        <v>202</v>
      </c>
      <c r="AY42" s="29">
        <v>2661</v>
      </c>
      <c r="AZ42" s="29">
        <v>2863</v>
      </c>
      <c r="BA42" s="29">
        <v>180</v>
      </c>
      <c r="BB42" s="29">
        <v>2598</v>
      </c>
      <c r="BC42" s="29">
        <v>2778</v>
      </c>
      <c r="BD42" s="29">
        <v>1314</v>
      </c>
      <c r="BE42" s="29">
        <v>16965</v>
      </c>
      <c r="BF42" s="29">
        <v>18279</v>
      </c>
      <c r="BG42" s="30">
        <v>8.0669710806697168</v>
      </c>
      <c r="BH42" s="30">
        <v>1.5561450044208613</v>
      </c>
      <c r="BI42" s="30">
        <v>2.0241807538705636</v>
      </c>
      <c r="BJ42" s="29">
        <v>1248</v>
      </c>
      <c r="BK42" s="29">
        <v>16785</v>
      </c>
      <c r="BL42" s="29">
        <v>18033</v>
      </c>
      <c r="BM42" s="29">
        <v>187</v>
      </c>
      <c r="BN42" s="29">
        <v>2662</v>
      </c>
      <c r="BO42" s="29">
        <v>2849</v>
      </c>
      <c r="BP42" s="29">
        <v>200</v>
      </c>
      <c r="BQ42" s="29">
        <v>2594</v>
      </c>
      <c r="BR42" s="29">
        <v>2794</v>
      </c>
      <c r="BS42" s="29">
        <v>1230</v>
      </c>
      <c r="BT42" s="29">
        <v>16764</v>
      </c>
      <c r="BU42" s="29">
        <v>17994</v>
      </c>
      <c r="BV42" s="30">
        <v>-2.5203252032520274</v>
      </c>
      <c r="BW42" s="30">
        <v>0.28036268193748493</v>
      </c>
      <c r="BX42" s="30">
        <v>8.8918528398351793E-2</v>
      </c>
      <c r="BY42" s="29">
        <v>1214</v>
      </c>
      <c r="BZ42" s="29">
        <v>16462</v>
      </c>
      <c r="CA42" s="29">
        <v>17676</v>
      </c>
      <c r="CB42" s="29">
        <v>176</v>
      </c>
      <c r="CC42" s="29">
        <v>2516</v>
      </c>
      <c r="CD42" s="29">
        <v>2692</v>
      </c>
      <c r="CE42" s="29">
        <v>207</v>
      </c>
      <c r="CF42" s="29">
        <v>2614</v>
      </c>
      <c r="CG42" s="29">
        <v>2821</v>
      </c>
      <c r="CH42" s="29">
        <v>1248</v>
      </c>
      <c r="CI42" s="29">
        <v>16785</v>
      </c>
      <c r="CJ42" s="29">
        <v>18033</v>
      </c>
      <c r="CK42" s="30">
        <v>0.24038461538461453</v>
      </c>
      <c r="CL42" s="30">
        <v>1.3404825737265424</v>
      </c>
      <c r="CM42" s="30">
        <v>1.2643486940608906</v>
      </c>
      <c r="CN42" s="29">
        <v>1238</v>
      </c>
      <c r="CO42" s="29">
        <v>16019</v>
      </c>
      <c r="CP42" s="29">
        <v>17257</v>
      </c>
      <c r="CQ42" s="29">
        <v>206</v>
      </c>
      <c r="CR42" s="29">
        <v>2404</v>
      </c>
      <c r="CS42" s="29">
        <v>2610</v>
      </c>
      <c r="CT42" s="29">
        <v>180</v>
      </c>
      <c r="CU42" s="29">
        <v>2686</v>
      </c>
      <c r="CV42" s="29">
        <v>2866</v>
      </c>
      <c r="CW42" s="29">
        <v>1214</v>
      </c>
      <c r="CX42" s="29">
        <v>16462</v>
      </c>
      <c r="CY42" s="29">
        <v>17676</v>
      </c>
      <c r="CZ42" s="30">
        <v>0.16474464579900872</v>
      </c>
      <c r="DA42" s="30">
        <v>0.97800996233750048</v>
      </c>
      <c r="DB42" s="30">
        <v>0.92215433355963272</v>
      </c>
      <c r="DC42" s="29">
        <v>1208</v>
      </c>
      <c r="DD42" s="29">
        <v>15251</v>
      </c>
      <c r="DE42" s="29">
        <v>16459</v>
      </c>
      <c r="DF42" s="29">
        <v>214</v>
      </c>
      <c r="DG42" s="29">
        <v>2576</v>
      </c>
      <c r="DH42" s="29">
        <v>2790</v>
      </c>
      <c r="DI42" s="29">
        <v>242</v>
      </c>
      <c r="DJ42" s="29">
        <v>3197</v>
      </c>
      <c r="DK42" s="29">
        <v>3439</v>
      </c>
      <c r="DL42" s="29">
        <v>1238</v>
      </c>
      <c r="DM42" s="29">
        <v>16019</v>
      </c>
      <c r="DN42" s="29">
        <v>17257</v>
      </c>
      <c r="DO42" s="30">
        <v>0.1615508885298822</v>
      </c>
      <c r="DP42" s="30">
        <v>0.91766027841937436</v>
      </c>
      <c r="DQ42" s="30">
        <v>0.86341774352436396</v>
      </c>
      <c r="DR42" s="29">
        <v>1140</v>
      </c>
      <c r="DS42" s="29">
        <v>15266</v>
      </c>
      <c r="DT42" s="29">
        <v>16406</v>
      </c>
      <c r="DU42" s="29">
        <v>168</v>
      </c>
      <c r="DV42" s="29">
        <v>2638</v>
      </c>
      <c r="DW42" s="29">
        <v>2806</v>
      </c>
      <c r="DX42" s="29">
        <v>202</v>
      </c>
      <c r="DY42" s="29">
        <v>2605</v>
      </c>
      <c r="DZ42" s="29">
        <v>2807</v>
      </c>
      <c r="EA42" s="29">
        <v>1208</v>
      </c>
      <c r="EB42" s="29">
        <v>15251</v>
      </c>
      <c r="EC42" s="29">
        <v>16459</v>
      </c>
      <c r="ED42" s="30">
        <v>2.8145695364238388</v>
      </c>
      <c r="EE42" s="30">
        <v>0.11802504753786192</v>
      </c>
      <c r="EF42" s="30">
        <v>0.31593656965793748</v>
      </c>
      <c r="EG42" s="29">
        <v>1190</v>
      </c>
      <c r="EH42" s="29">
        <v>15112</v>
      </c>
      <c r="EI42" s="29">
        <v>16302</v>
      </c>
      <c r="EJ42" s="29">
        <v>261</v>
      </c>
      <c r="EK42" s="29">
        <v>2533</v>
      </c>
      <c r="EL42" s="29">
        <v>2794</v>
      </c>
      <c r="EM42" s="29">
        <v>219</v>
      </c>
      <c r="EN42" s="29">
        <v>2547</v>
      </c>
      <c r="EO42" s="29">
        <v>2766</v>
      </c>
      <c r="EP42" s="29">
        <v>1140</v>
      </c>
      <c r="EQ42" s="29">
        <v>15266</v>
      </c>
      <c r="ER42" s="29">
        <v>16406</v>
      </c>
      <c r="ES42" s="30">
        <v>-0.70175438596491446</v>
      </c>
      <c r="ET42" s="30">
        <v>0.91707061443730975</v>
      </c>
      <c r="EU42" s="30">
        <v>0.80458368889431142</v>
      </c>
      <c r="EV42" s="29">
        <v>1259</v>
      </c>
      <c r="EW42" s="29">
        <v>14993</v>
      </c>
      <c r="EX42" s="29">
        <v>16252</v>
      </c>
      <c r="EY42" s="29">
        <v>239</v>
      </c>
      <c r="EZ42" s="29">
        <v>2620</v>
      </c>
      <c r="FA42" s="29">
        <v>2859</v>
      </c>
      <c r="FB42" s="29">
        <v>177</v>
      </c>
      <c r="FC42" s="29">
        <v>2491</v>
      </c>
      <c r="FD42" s="29">
        <v>2668</v>
      </c>
      <c r="FE42" s="29">
        <v>1190</v>
      </c>
      <c r="FF42" s="29">
        <v>15112</v>
      </c>
      <c r="FG42" s="29">
        <v>16302</v>
      </c>
      <c r="FH42" s="30">
        <v>-0.58823529411764497</v>
      </c>
      <c r="FI42" s="30">
        <v>1.6410799364743212</v>
      </c>
      <c r="FJ42" s="30">
        <v>1.4783462151883198</v>
      </c>
      <c r="FK42" s="29">
        <v>1336</v>
      </c>
      <c r="FL42" s="29">
        <v>15009</v>
      </c>
      <c r="FM42" s="29">
        <v>16345</v>
      </c>
      <c r="FN42" s="29">
        <v>268</v>
      </c>
      <c r="FO42" s="29">
        <v>2543</v>
      </c>
      <c r="FP42" s="29">
        <v>2811</v>
      </c>
      <c r="FQ42" s="29">
        <v>179</v>
      </c>
      <c r="FR42" s="29">
        <v>2369</v>
      </c>
      <c r="FS42" s="29">
        <v>2548</v>
      </c>
      <c r="FT42" s="29">
        <v>1259</v>
      </c>
      <c r="FU42" s="29">
        <v>14993</v>
      </c>
      <c r="FV42" s="29">
        <v>16252</v>
      </c>
      <c r="FW42" s="30">
        <v>0.95313741064336766</v>
      </c>
      <c r="FX42" s="30">
        <v>1.0538251183885849</v>
      </c>
      <c r="FY42" s="30">
        <v>1.0460251046025104</v>
      </c>
      <c r="FZ42" s="29">
        <v>1417</v>
      </c>
      <c r="GA42" s="29">
        <v>14992</v>
      </c>
      <c r="GB42" s="29">
        <v>16409</v>
      </c>
      <c r="GC42" s="29">
        <v>274</v>
      </c>
      <c r="GD42" s="29">
        <v>2451</v>
      </c>
      <c r="GE42" s="29">
        <v>2725</v>
      </c>
      <c r="GF42" s="29">
        <v>184</v>
      </c>
      <c r="GG42" s="29">
        <v>2330</v>
      </c>
      <c r="GH42" s="29">
        <v>2514</v>
      </c>
      <c r="GI42" s="29">
        <v>1336</v>
      </c>
      <c r="GJ42" s="29">
        <v>15009</v>
      </c>
      <c r="GK42" s="29">
        <v>16345</v>
      </c>
      <c r="GL42" s="30">
        <v>0.67365269461077848</v>
      </c>
      <c r="GM42" s="30">
        <v>0.91944833100139911</v>
      </c>
      <c r="GN42" s="30">
        <v>0.89935760171306212</v>
      </c>
    </row>
    <row r="43" spans="1:196">
      <c r="A43" s="28" t="s">
        <v>40</v>
      </c>
      <c r="B43" s="29">
        <v>304</v>
      </c>
      <c r="C43" s="29">
        <v>10773</v>
      </c>
      <c r="D43" s="29">
        <v>11077</v>
      </c>
      <c r="E43" s="29">
        <v>60</v>
      </c>
      <c r="F43" s="29">
        <v>1743</v>
      </c>
      <c r="G43" s="29">
        <v>1803</v>
      </c>
      <c r="H43" s="29">
        <v>47</v>
      </c>
      <c r="I43" s="29">
        <v>1575</v>
      </c>
      <c r="J43" s="29">
        <v>1622</v>
      </c>
      <c r="K43" s="29">
        <v>317</v>
      </c>
      <c r="L43" s="29">
        <v>10673</v>
      </c>
      <c r="M43" s="29">
        <v>10990</v>
      </c>
      <c r="N43" s="30">
        <v>8.2018927444794993</v>
      </c>
      <c r="O43" s="30">
        <v>0.63712170898528875</v>
      </c>
      <c r="P43" s="30">
        <v>0.85532302092811152</v>
      </c>
      <c r="Q43" s="29">
        <v>350</v>
      </c>
      <c r="R43" s="29">
        <v>11404</v>
      </c>
      <c r="S43" s="29">
        <v>11754</v>
      </c>
      <c r="T43" s="29">
        <v>86</v>
      </c>
      <c r="U43" s="29">
        <v>2278</v>
      </c>
      <c r="V43" s="29">
        <v>2364</v>
      </c>
      <c r="W43" s="29">
        <v>46</v>
      </c>
      <c r="X43" s="29">
        <v>1667</v>
      </c>
      <c r="Y43" s="29">
        <v>1713</v>
      </c>
      <c r="Z43" s="29">
        <v>304</v>
      </c>
      <c r="AA43" s="29">
        <v>10773</v>
      </c>
      <c r="AB43" s="29">
        <v>11077</v>
      </c>
      <c r="AC43" s="30">
        <v>-1.9736842105263053</v>
      </c>
      <c r="AD43" s="30">
        <v>-0.18564930845632599</v>
      </c>
      <c r="AE43" s="30">
        <v>-0.23472059221811836</v>
      </c>
      <c r="AF43" s="29">
        <v>370</v>
      </c>
      <c r="AG43" s="29">
        <v>11285</v>
      </c>
      <c r="AH43" s="29">
        <v>11655</v>
      </c>
      <c r="AI43" s="29">
        <v>61</v>
      </c>
      <c r="AJ43" s="29">
        <v>1770</v>
      </c>
      <c r="AK43" s="29">
        <v>1831</v>
      </c>
      <c r="AL43" s="29">
        <v>37</v>
      </c>
      <c r="AM43" s="29">
        <v>1699</v>
      </c>
      <c r="AN43" s="29">
        <v>1736</v>
      </c>
      <c r="AO43" s="29">
        <v>350</v>
      </c>
      <c r="AP43" s="29">
        <v>11404</v>
      </c>
      <c r="AQ43" s="29">
        <v>11754</v>
      </c>
      <c r="AR43" s="30">
        <v>1.1428571428571455</v>
      </c>
      <c r="AS43" s="30">
        <v>1.6660820764644035</v>
      </c>
      <c r="AT43" s="30">
        <v>1.65050195678067</v>
      </c>
      <c r="AU43" s="29">
        <v>370</v>
      </c>
      <c r="AV43" s="29">
        <v>11262</v>
      </c>
      <c r="AW43" s="29">
        <v>11632</v>
      </c>
      <c r="AX43" s="29">
        <v>56</v>
      </c>
      <c r="AY43" s="29">
        <v>1723</v>
      </c>
      <c r="AZ43" s="29">
        <v>1779</v>
      </c>
      <c r="BA43" s="29">
        <v>49</v>
      </c>
      <c r="BB43" s="29">
        <v>1699</v>
      </c>
      <c r="BC43" s="29">
        <v>1748</v>
      </c>
      <c r="BD43" s="29">
        <v>370</v>
      </c>
      <c r="BE43" s="29">
        <v>11285</v>
      </c>
      <c r="BF43" s="29">
        <v>11655</v>
      </c>
      <c r="BG43" s="30">
        <v>1.8918918918918948</v>
      </c>
      <c r="BH43" s="30">
        <v>0.41648205582631714</v>
      </c>
      <c r="BI43" s="30">
        <v>0.46332046332046017</v>
      </c>
      <c r="BJ43" s="29">
        <v>371</v>
      </c>
      <c r="BK43" s="29">
        <v>11380</v>
      </c>
      <c r="BL43" s="29">
        <v>11751</v>
      </c>
      <c r="BM43" s="29">
        <v>65</v>
      </c>
      <c r="BN43" s="29">
        <v>1787</v>
      </c>
      <c r="BO43" s="29">
        <v>1852</v>
      </c>
      <c r="BP43" s="29">
        <v>51</v>
      </c>
      <c r="BQ43" s="29">
        <v>1743</v>
      </c>
      <c r="BR43" s="29">
        <v>1794</v>
      </c>
      <c r="BS43" s="29">
        <v>370</v>
      </c>
      <c r="BT43" s="29">
        <v>11262</v>
      </c>
      <c r="BU43" s="29">
        <v>11632</v>
      </c>
      <c r="BV43" s="30">
        <v>3.5135135135135109</v>
      </c>
      <c r="BW43" s="30">
        <v>-0.65707689575564832</v>
      </c>
      <c r="BX43" s="30">
        <v>-0.52441540577716772</v>
      </c>
      <c r="BY43" s="29">
        <v>398</v>
      </c>
      <c r="BZ43" s="29">
        <v>11469</v>
      </c>
      <c r="CA43" s="29">
        <v>11867</v>
      </c>
      <c r="CB43" s="29">
        <v>84</v>
      </c>
      <c r="CC43" s="29">
        <v>1802</v>
      </c>
      <c r="CD43" s="29">
        <v>1886</v>
      </c>
      <c r="CE43" s="29">
        <v>51</v>
      </c>
      <c r="CF43" s="29">
        <v>1747</v>
      </c>
      <c r="CG43" s="29">
        <v>1798</v>
      </c>
      <c r="CH43" s="29">
        <v>371</v>
      </c>
      <c r="CI43" s="29">
        <v>11380</v>
      </c>
      <c r="CJ43" s="29">
        <v>11751</v>
      </c>
      <c r="CK43" s="30">
        <v>1.6172506738544423</v>
      </c>
      <c r="CL43" s="30">
        <v>-0.29876977152900608</v>
      </c>
      <c r="CM43" s="30">
        <v>-0.23827759339629662</v>
      </c>
      <c r="CN43" s="29">
        <v>372</v>
      </c>
      <c r="CO43" s="29">
        <v>11526</v>
      </c>
      <c r="CP43" s="29">
        <v>11898</v>
      </c>
      <c r="CQ43" s="29">
        <v>52</v>
      </c>
      <c r="CR43" s="29">
        <v>1852</v>
      </c>
      <c r="CS43" s="29">
        <v>1904</v>
      </c>
      <c r="CT43" s="29">
        <v>62</v>
      </c>
      <c r="CU43" s="29">
        <v>1864</v>
      </c>
      <c r="CV43" s="29">
        <v>1926</v>
      </c>
      <c r="CW43" s="29">
        <v>398</v>
      </c>
      <c r="CX43" s="29">
        <v>11469</v>
      </c>
      <c r="CY43" s="29">
        <v>11867</v>
      </c>
      <c r="CZ43" s="30">
        <v>4.020100502512558</v>
      </c>
      <c r="DA43" s="30">
        <v>-0.60162176301334913</v>
      </c>
      <c r="DB43" s="30">
        <v>-0.44661666807113143</v>
      </c>
      <c r="DC43" s="29">
        <v>328</v>
      </c>
      <c r="DD43" s="29">
        <v>11088</v>
      </c>
      <c r="DE43" s="29">
        <v>11416</v>
      </c>
      <c r="DF43" s="29">
        <v>49</v>
      </c>
      <c r="DG43" s="29">
        <v>1805</v>
      </c>
      <c r="DH43" s="29">
        <v>1854</v>
      </c>
      <c r="DI43" s="29">
        <v>77</v>
      </c>
      <c r="DJ43" s="29">
        <v>2300</v>
      </c>
      <c r="DK43" s="29">
        <v>2377</v>
      </c>
      <c r="DL43" s="29">
        <v>372</v>
      </c>
      <c r="DM43" s="29">
        <v>11526</v>
      </c>
      <c r="DN43" s="29">
        <v>11898</v>
      </c>
      <c r="DO43" s="30">
        <v>4.3010752688172005</v>
      </c>
      <c r="DP43" s="30">
        <v>-0.49453409682456151</v>
      </c>
      <c r="DQ43" s="30">
        <v>-0.34459573037486368</v>
      </c>
      <c r="DR43" s="29">
        <v>314</v>
      </c>
      <c r="DS43" s="29">
        <v>11014</v>
      </c>
      <c r="DT43" s="29">
        <v>11328</v>
      </c>
      <c r="DU43" s="29">
        <v>53</v>
      </c>
      <c r="DV43" s="29">
        <v>1859</v>
      </c>
      <c r="DW43" s="29">
        <v>1912</v>
      </c>
      <c r="DX43" s="29">
        <v>52</v>
      </c>
      <c r="DY43" s="29">
        <v>1906</v>
      </c>
      <c r="DZ43" s="29">
        <v>1958</v>
      </c>
      <c r="EA43" s="29">
        <v>328</v>
      </c>
      <c r="EB43" s="29">
        <v>11088</v>
      </c>
      <c r="EC43" s="29">
        <v>11416</v>
      </c>
      <c r="ED43" s="30">
        <v>4.5731707317073216</v>
      </c>
      <c r="EE43" s="30">
        <v>0.24350649350649567</v>
      </c>
      <c r="EF43" s="30">
        <v>0.36790469516467805</v>
      </c>
      <c r="EG43" s="29">
        <v>283</v>
      </c>
      <c r="EH43" s="29">
        <v>11174</v>
      </c>
      <c r="EI43" s="29">
        <v>11457</v>
      </c>
      <c r="EJ43" s="29">
        <v>48</v>
      </c>
      <c r="EK43" s="29">
        <v>1848</v>
      </c>
      <c r="EL43" s="29">
        <v>1896</v>
      </c>
      <c r="EM43" s="29">
        <v>44</v>
      </c>
      <c r="EN43" s="29">
        <v>1794</v>
      </c>
      <c r="EO43" s="29">
        <v>1838</v>
      </c>
      <c r="EP43" s="29">
        <v>314</v>
      </c>
      <c r="EQ43" s="29">
        <v>11014</v>
      </c>
      <c r="ER43" s="29">
        <v>11328</v>
      </c>
      <c r="ES43" s="30">
        <v>11.146496815286621</v>
      </c>
      <c r="ET43" s="30">
        <v>-0.96241147630289348</v>
      </c>
      <c r="EU43" s="30">
        <v>-0.62676553672316171</v>
      </c>
      <c r="EV43" s="29">
        <v>336</v>
      </c>
      <c r="EW43" s="29">
        <v>11318</v>
      </c>
      <c r="EX43" s="29">
        <v>11654</v>
      </c>
      <c r="EY43" s="29">
        <v>54</v>
      </c>
      <c r="EZ43" s="29">
        <v>1899</v>
      </c>
      <c r="FA43" s="29">
        <v>1953</v>
      </c>
      <c r="FB43" s="29">
        <v>55</v>
      </c>
      <c r="FC43" s="29">
        <v>1892</v>
      </c>
      <c r="FD43" s="29">
        <v>1947</v>
      </c>
      <c r="FE43" s="29">
        <v>283</v>
      </c>
      <c r="FF43" s="29">
        <v>11174</v>
      </c>
      <c r="FG43" s="29">
        <v>11457</v>
      </c>
      <c r="FH43" s="30">
        <v>-19.081272084805654</v>
      </c>
      <c r="FI43" s="30">
        <v>-1.2260604975836698</v>
      </c>
      <c r="FJ43" s="30">
        <v>-1.6671030810857967</v>
      </c>
      <c r="FK43" s="29">
        <v>337</v>
      </c>
      <c r="FL43" s="29">
        <v>11308</v>
      </c>
      <c r="FM43" s="29">
        <v>11645</v>
      </c>
      <c r="FN43" s="29">
        <v>62</v>
      </c>
      <c r="FO43" s="29">
        <v>1867</v>
      </c>
      <c r="FP43" s="29">
        <v>1929</v>
      </c>
      <c r="FQ43" s="29">
        <v>79</v>
      </c>
      <c r="FR43" s="29">
        <v>1878</v>
      </c>
      <c r="FS43" s="29">
        <v>1957</v>
      </c>
      <c r="FT43" s="29">
        <v>336</v>
      </c>
      <c r="FU43" s="29">
        <v>11318</v>
      </c>
      <c r="FV43" s="29">
        <v>11654</v>
      </c>
      <c r="FW43" s="30">
        <v>-5.3571428571428603</v>
      </c>
      <c r="FX43" s="30">
        <v>-8.8354833009285372E-3</v>
      </c>
      <c r="FY43" s="30">
        <v>-0.16303415136433852</v>
      </c>
      <c r="FZ43" s="29">
        <v>401</v>
      </c>
      <c r="GA43" s="29">
        <v>11270</v>
      </c>
      <c r="GB43" s="29">
        <v>11671</v>
      </c>
      <c r="GC43" s="29">
        <v>79</v>
      </c>
      <c r="GD43" s="29">
        <v>1807</v>
      </c>
      <c r="GE43" s="29">
        <v>1886</v>
      </c>
      <c r="GF43" s="29">
        <v>49</v>
      </c>
      <c r="GG43" s="29">
        <v>1872</v>
      </c>
      <c r="GH43" s="29">
        <v>1921</v>
      </c>
      <c r="GI43" s="29">
        <v>337</v>
      </c>
      <c r="GJ43" s="29">
        <v>11308</v>
      </c>
      <c r="GK43" s="29">
        <v>11645</v>
      </c>
      <c r="GL43" s="30">
        <v>-10.089020771513352</v>
      </c>
      <c r="GM43" s="30">
        <v>-0.23876901308807924</v>
      </c>
      <c r="GN43" s="30">
        <v>-0.52382996994418207</v>
      </c>
    </row>
    <row r="44" spans="1:196">
      <c r="A44" s="28" t="s">
        <v>41</v>
      </c>
      <c r="B44" s="29">
        <v>714</v>
      </c>
      <c r="C44" s="29">
        <v>18023</v>
      </c>
      <c r="D44" s="29">
        <v>18737</v>
      </c>
      <c r="E44" s="29">
        <v>118</v>
      </c>
      <c r="F44" s="29">
        <v>2952</v>
      </c>
      <c r="G44" s="29">
        <v>3070</v>
      </c>
      <c r="H44" s="29">
        <v>100</v>
      </c>
      <c r="I44" s="29">
        <v>2739</v>
      </c>
      <c r="J44" s="29">
        <v>2839</v>
      </c>
      <c r="K44" s="29">
        <v>726</v>
      </c>
      <c r="L44" s="29">
        <v>18100</v>
      </c>
      <c r="M44" s="29">
        <v>18826</v>
      </c>
      <c r="N44" s="30">
        <v>4.1322314049586755</v>
      </c>
      <c r="O44" s="30">
        <v>1.602209944751376</v>
      </c>
      <c r="P44" s="30">
        <v>1.6997769042813138</v>
      </c>
      <c r="Q44" s="29">
        <v>750</v>
      </c>
      <c r="R44" s="29">
        <v>18693</v>
      </c>
      <c r="S44" s="29">
        <v>19443</v>
      </c>
      <c r="T44" s="29">
        <v>159</v>
      </c>
      <c r="U44" s="29">
        <v>3715</v>
      </c>
      <c r="V44" s="29">
        <v>3874</v>
      </c>
      <c r="W44" s="29">
        <v>108</v>
      </c>
      <c r="X44" s="29">
        <v>2806</v>
      </c>
      <c r="Y44" s="29">
        <v>2914</v>
      </c>
      <c r="Z44" s="29">
        <v>714</v>
      </c>
      <c r="AA44" s="29">
        <v>18023</v>
      </c>
      <c r="AB44" s="29">
        <v>18737</v>
      </c>
      <c r="AC44" s="30">
        <v>2.1008403361344574</v>
      </c>
      <c r="AD44" s="30">
        <v>1.3260833379570514</v>
      </c>
      <c r="AE44" s="30">
        <v>1.3556065538773532</v>
      </c>
      <c r="AF44" s="29">
        <v>736</v>
      </c>
      <c r="AG44" s="29">
        <v>18746</v>
      </c>
      <c r="AH44" s="29">
        <v>19482</v>
      </c>
      <c r="AI44" s="29">
        <v>124</v>
      </c>
      <c r="AJ44" s="29">
        <v>2827</v>
      </c>
      <c r="AK44" s="29">
        <v>2951</v>
      </c>
      <c r="AL44" s="29">
        <v>118</v>
      </c>
      <c r="AM44" s="29">
        <v>2729</v>
      </c>
      <c r="AN44" s="29">
        <v>2847</v>
      </c>
      <c r="AO44" s="29">
        <v>750</v>
      </c>
      <c r="AP44" s="29">
        <v>18693</v>
      </c>
      <c r="AQ44" s="29">
        <v>19443</v>
      </c>
      <c r="AR44" s="30">
        <v>2.6666666666666616</v>
      </c>
      <c r="AS44" s="30">
        <v>0.2407318247472312</v>
      </c>
      <c r="AT44" s="30">
        <v>0.33431054878362287</v>
      </c>
      <c r="AU44" s="29">
        <v>696</v>
      </c>
      <c r="AV44" s="29">
        <v>18754</v>
      </c>
      <c r="AW44" s="29">
        <v>19450</v>
      </c>
      <c r="AX44" s="29">
        <v>97</v>
      </c>
      <c r="AY44" s="29">
        <v>2739</v>
      </c>
      <c r="AZ44" s="29">
        <v>2836</v>
      </c>
      <c r="BA44" s="29">
        <v>108</v>
      </c>
      <c r="BB44" s="29">
        <v>2676</v>
      </c>
      <c r="BC44" s="29">
        <v>2784</v>
      </c>
      <c r="BD44" s="29">
        <v>736</v>
      </c>
      <c r="BE44" s="29">
        <v>18746</v>
      </c>
      <c r="BF44" s="29">
        <v>19482</v>
      </c>
      <c r="BG44" s="30">
        <v>3.9402173913043459</v>
      </c>
      <c r="BH44" s="30">
        <v>0.29339592446389062</v>
      </c>
      <c r="BI44" s="30">
        <v>0.43116723129041912</v>
      </c>
      <c r="BJ44" s="29">
        <v>601</v>
      </c>
      <c r="BK44" s="29">
        <v>18561</v>
      </c>
      <c r="BL44" s="29">
        <v>19162</v>
      </c>
      <c r="BM44" s="29">
        <v>101</v>
      </c>
      <c r="BN44" s="29">
        <v>2632</v>
      </c>
      <c r="BO44" s="29">
        <v>2733</v>
      </c>
      <c r="BP44" s="29">
        <v>119</v>
      </c>
      <c r="BQ44" s="29">
        <v>2754</v>
      </c>
      <c r="BR44" s="29">
        <v>2873</v>
      </c>
      <c r="BS44" s="29">
        <v>696</v>
      </c>
      <c r="BT44" s="29">
        <v>18754</v>
      </c>
      <c r="BU44" s="29">
        <v>19450</v>
      </c>
      <c r="BV44" s="30">
        <v>11.063218390804597</v>
      </c>
      <c r="BW44" s="30">
        <v>0.37858590167431094</v>
      </c>
      <c r="BX44" s="30">
        <v>0.76092544987146349</v>
      </c>
      <c r="BY44" s="29">
        <v>618</v>
      </c>
      <c r="BZ44" s="29">
        <v>18067</v>
      </c>
      <c r="CA44" s="29">
        <v>18685</v>
      </c>
      <c r="CB44" s="29">
        <v>112</v>
      </c>
      <c r="CC44" s="29">
        <v>2663</v>
      </c>
      <c r="CD44" s="29">
        <v>2775</v>
      </c>
      <c r="CE44" s="29">
        <v>105</v>
      </c>
      <c r="CF44" s="29">
        <v>3049</v>
      </c>
      <c r="CG44" s="29">
        <v>3154</v>
      </c>
      <c r="CH44" s="29">
        <v>601</v>
      </c>
      <c r="CI44" s="29">
        <v>18561</v>
      </c>
      <c r="CJ44" s="29">
        <v>19162</v>
      </c>
      <c r="CK44" s="30">
        <v>-1.6638935108153063</v>
      </c>
      <c r="CL44" s="30">
        <v>0.58186520122838203</v>
      </c>
      <c r="CM44" s="30">
        <v>0.51142886963781997</v>
      </c>
      <c r="CN44" s="29">
        <v>663</v>
      </c>
      <c r="CO44" s="29">
        <v>17651</v>
      </c>
      <c r="CP44" s="29">
        <v>18314</v>
      </c>
      <c r="CQ44" s="29">
        <v>99</v>
      </c>
      <c r="CR44" s="29">
        <v>2636</v>
      </c>
      <c r="CS44" s="29">
        <v>2735</v>
      </c>
      <c r="CT44" s="29">
        <v>107</v>
      </c>
      <c r="CU44" s="29">
        <v>2906</v>
      </c>
      <c r="CV44" s="29">
        <v>3013</v>
      </c>
      <c r="CW44" s="29">
        <v>618</v>
      </c>
      <c r="CX44" s="29">
        <v>18067</v>
      </c>
      <c r="CY44" s="29">
        <v>18685</v>
      </c>
      <c r="CZ44" s="30">
        <v>-8.5760517799352787</v>
      </c>
      <c r="DA44" s="30">
        <v>0.80810317152819611</v>
      </c>
      <c r="DB44" s="30">
        <v>0.49772544822049847</v>
      </c>
      <c r="DC44" s="29">
        <v>645</v>
      </c>
      <c r="DD44" s="29">
        <v>16595</v>
      </c>
      <c r="DE44" s="29">
        <v>17240</v>
      </c>
      <c r="DF44" s="29">
        <v>127</v>
      </c>
      <c r="DG44" s="29">
        <v>2684</v>
      </c>
      <c r="DH44" s="29">
        <v>2811</v>
      </c>
      <c r="DI44" s="29">
        <v>139</v>
      </c>
      <c r="DJ44" s="29">
        <v>3652</v>
      </c>
      <c r="DK44" s="29">
        <v>3791</v>
      </c>
      <c r="DL44" s="29">
        <v>663</v>
      </c>
      <c r="DM44" s="29">
        <v>17651</v>
      </c>
      <c r="DN44" s="29">
        <v>18314</v>
      </c>
      <c r="DO44" s="30">
        <v>0.90497737556560764</v>
      </c>
      <c r="DP44" s="30">
        <v>0.49855532264461155</v>
      </c>
      <c r="DQ44" s="30">
        <v>0.51326853773069336</v>
      </c>
      <c r="DR44" s="29">
        <v>624</v>
      </c>
      <c r="DS44" s="29">
        <v>16082</v>
      </c>
      <c r="DT44" s="29">
        <v>16706</v>
      </c>
      <c r="DU44" s="29">
        <v>101</v>
      </c>
      <c r="DV44" s="29">
        <v>2630</v>
      </c>
      <c r="DW44" s="29">
        <v>2731</v>
      </c>
      <c r="DX44" s="29">
        <v>110</v>
      </c>
      <c r="DY44" s="29">
        <v>3087</v>
      </c>
      <c r="DZ44" s="29">
        <v>3197</v>
      </c>
      <c r="EA44" s="29">
        <v>645</v>
      </c>
      <c r="EB44" s="29">
        <v>16595</v>
      </c>
      <c r="EC44" s="29">
        <v>17240</v>
      </c>
      <c r="ED44" s="30">
        <v>1.8604651162790753</v>
      </c>
      <c r="EE44" s="30">
        <v>0.33745103946971611</v>
      </c>
      <c r="EF44" s="30">
        <v>0.39443155452436596</v>
      </c>
      <c r="EG44" s="29">
        <v>634</v>
      </c>
      <c r="EH44" s="29">
        <v>15936</v>
      </c>
      <c r="EI44" s="29">
        <v>16570</v>
      </c>
      <c r="EJ44" s="29">
        <v>103</v>
      </c>
      <c r="EK44" s="29">
        <v>2693</v>
      </c>
      <c r="EL44" s="29">
        <v>2796</v>
      </c>
      <c r="EM44" s="29">
        <v>89</v>
      </c>
      <c r="EN44" s="29">
        <v>2751</v>
      </c>
      <c r="EO44" s="29">
        <v>2840</v>
      </c>
      <c r="EP44" s="29">
        <v>624</v>
      </c>
      <c r="EQ44" s="29">
        <v>16082</v>
      </c>
      <c r="ER44" s="29">
        <v>16706</v>
      </c>
      <c r="ES44" s="30">
        <v>0.64102564102563875</v>
      </c>
      <c r="ET44" s="30">
        <v>0.54719562243502606</v>
      </c>
      <c r="EU44" s="30">
        <v>0.55070034718065486</v>
      </c>
      <c r="EV44" s="29">
        <v>616</v>
      </c>
      <c r="EW44" s="29">
        <v>15844</v>
      </c>
      <c r="EX44" s="29">
        <v>16460</v>
      </c>
      <c r="EY44" s="29">
        <v>96</v>
      </c>
      <c r="EZ44" s="29">
        <v>2571</v>
      </c>
      <c r="FA44" s="29">
        <v>2667</v>
      </c>
      <c r="FB44" s="29">
        <v>100</v>
      </c>
      <c r="FC44" s="29">
        <v>2640</v>
      </c>
      <c r="FD44" s="29">
        <v>2740</v>
      </c>
      <c r="FE44" s="29">
        <v>634</v>
      </c>
      <c r="FF44" s="29">
        <v>15936</v>
      </c>
      <c r="FG44" s="29">
        <v>16570</v>
      </c>
      <c r="FH44" s="30">
        <v>2.2082018927444769</v>
      </c>
      <c r="FI44" s="30">
        <v>0.14432730923694681</v>
      </c>
      <c r="FJ44" s="30">
        <v>0.223295111647559</v>
      </c>
      <c r="FK44" s="29">
        <v>596</v>
      </c>
      <c r="FL44" s="29">
        <v>15870</v>
      </c>
      <c r="FM44" s="29">
        <v>16466</v>
      </c>
      <c r="FN44" s="29">
        <v>106</v>
      </c>
      <c r="FO44" s="29">
        <v>2657</v>
      </c>
      <c r="FP44" s="29">
        <v>2763</v>
      </c>
      <c r="FQ44" s="29">
        <v>102</v>
      </c>
      <c r="FR44" s="29">
        <v>2644</v>
      </c>
      <c r="FS44" s="29">
        <v>2746</v>
      </c>
      <c r="FT44" s="29">
        <v>616</v>
      </c>
      <c r="FU44" s="29">
        <v>15844</v>
      </c>
      <c r="FV44" s="29">
        <v>16460</v>
      </c>
      <c r="FW44" s="30">
        <v>3.8961038961038974</v>
      </c>
      <c r="FX44" s="30">
        <v>-8.2049987376930922E-2</v>
      </c>
      <c r="FY44" s="30">
        <v>6.6828675577157437E-2</v>
      </c>
      <c r="FZ44" s="29">
        <v>578</v>
      </c>
      <c r="GA44" s="29">
        <v>15905</v>
      </c>
      <c r="GB44" s="29">
        <v>16483</v>
      </c>
      <c r="GC44" s="29">
        <v>99</v>
      </c>
      <c r="GD44" s="29">
        <v>2649</v>
      </c>
      <c r="GE44" s="29">
        <v>2748</v>
      </c>
      <c r="GF44" s="29">
        <v>92</v>
      </c>
      <c r="GG44" s="29">
        <v>2591</v>
      </c>
      <c r="GH44" s="29">
        <v>2683</v>
      </c>
      <c r="GI44" s="29">
        <v>596</v>
      </c>
      <c r="GJ44" s="29">
        <v>15870</v>
      </c>
      <c r="GK44" s="29">
        <v>16466</v>
      </c>
      <c r="GL44" s="30">
        <v>4.1946308724832218</v>
      </c>
      <c r="GM44" s="30">
        <v>0.14492753623188406</v>
      </c>
      <c r="GN44" s="30">
        <v>0.29150977772379449</v>
      </c>
    </row>
    <row r="45" spans="1:196">
      <c r="A45" s="28" t="s">
        <v>42</v>
      </c>
      <c r="B45" s="29">
        <v>0</v>
      </c>
      <c r="C45" s="29">
        <v>820</v>
      </c>
      <c r="D45" s="29">
        <v>820</v>
      </c>
      <c r="E45" s="29">
        <v>0</v>
      </c>
      <c r="F45" s="29">
        <v>133</v>
      </c>
      <c r="G45" s="29">
        <v>133</v>
      </c>
      <c r="H45" s="29">
        <v>0</v>
      </c>
      <c r="I45" s="29">
        <v>144</v>
      </c>
      <c r="J45" s="29">
        <v>144</v>
      </c>
      <c r="K45" s="29">
        <v>0</v>
      </c>
      <c r="L45" s="29">
        <v>853</v>
      </c>
      <c r="M45" s="29">
        <v>853</v>
      </c>
      <c r="N45" s="30"/>
      <c r="O45" s="30">
        <v>2.5791324736225141</v>
      </c>
      <c r="P45" s="30">
        <v>2.5791324736225141</v>
      </c>
      <c r="Q45" s="29">
        <v>0</v>
      </c>
      <c r="R45" s="29">
        <v>876</v>
      </c>
      <c r="S45" s="29">
        <v>876</v>
      </c>
      <c r="T45" s="29">
        <v>0</v>
      </c>
      <c r="U45" s="29">
        <v>176</v>
      </c>
      <c r="V45" s="29">
        <v>176</v>
      </c>
      <c r="W45" s="29">
        <v>0</v>
      </c>
      <c r="X45" s="29">
        <v>118</v>
      </c>
      <c r="Y45" s="29">
        <v>118</v>
      </c>
      <c r="Z45" s="29">
        <v>0</v>
      </c>
      <c r="AA45" s="29">
        <v>820</v>
      </c>
      <c r="AB45" s="29">
        <v>820</v>
      </c>
      <c r="AC45" s="30"/>
      <c r="AD45" s="30">
        <v>0.24390243902439046</v>
      </c>
      <c r="AE45" s="30">
        <v>0.24390243902439046</v>
      </c>
      <c r="AF45" s="29">
        <v>0</v>
      </c>
      <c r="AG45" s="29">
        <v>868</v>
      </c>
      <c r="AH45" s="29">
        <v>868</v>
      </c>
      <c r="AI45" s="29">
        <v>0</v>
      </c>
      <c r="AJ45" s="29">
        <v>126</v>
      </c>
      <c r="AK45" s="29">
        <v>126</v>
      </c>
      <c r="AL45" s="29">
        <v>0</v>
      </c>
      <c r="AM45" s="29">
        <v>133</v>
      </c>
      <c r="AN45" s="29">
        <v>133</v>
      </c>
      <c r="AO45" s="29">
        <v>0</v>
      </c>
      <c r="AP45" s="29">
        <v>876</v>
      </c>
      <c r="AQ45" s="29">
        <v>876</v>
      </c>
      <c r="AR45" s="30"/>
      <c r="AS45" s="30">
        <v>0.11415525114155667</v>
      </c>
      <c r="AT45" s="30">
        <v>0.11415525114155667</v>
      </c>
      <c r="AU45" s="29">
        <v>0</v>
      </c>
      <c r="AV45" s="29">
        <v>867</v>
      </c>
      <c r="AW45" s="29">
        <v>867</v>
      </c>
      <c r="AX45" s="29">
        <v>0</v>
      </c>
      <c r="AY45" s="29">
        <v>126</v>
      </c>
      <c r="AZ45" s="29">
        <v>126</v>
      </c>
      <c r="BA45" s="29">
        <v>0</v>
      </c>
      <c r="BB45" s="29">
        <v>124</v>
      </c>
      <c r="BC45" s="29">
        <v>124</v>
      </c>
      <c r="BD45" s="29">
        <v>0</v>
      </c>
      <c r="BE45" s="29">
        <v>868</v>
      </c>
      <c r="BF45" s="29">
        <v>868</v>
      </c>
      <c r="BG45" s="30"/>
      <c r="BH45" s="30">
        <v>0.34562211981566948</v>
      </c>
      <c r="BI45" s="30">
        <v>0.34562211981566948</v>
      </c>
      <c r="BJ45" s="29">
        <v>0</v>
      </c>
      <c r="BK45" s="29">
        <v>843</v>
      </c>
      <c r="BL45" s="29">
        <v>843</v>
      </c>
      <c r="BM45" s="29">
        <v>0</v>
      </c>
      <c r="BN45" s="29">
        <v>116</v>
      </c>
      <c r="BO45" s="29">
        <v>116</v>
      </c>
      <c r="BP45" s="29">
        <v>0</v>
      </c>
      <c r="BQ45" s="29">
        <v>133</v>
      </c>
      <c r="BR45" s="29">
        <v>133</v>
      </c>
      <c r="BS45" s="29">
        <v>0</v>
      </c>
      <c r="BT45" s="29">
        <v>867</v>
      </c>
      <c r="BU45" s="29">
        <v>867</v>
      </c>
      <c r="BV45" s="30"/>
      <c r="BW45" s="30">
        <v>0.8073817762399127</v>
      </c>
      <c r="BX45" s="30">
        <v>0.8073817762399127</v>
      </c>
      <c r="BY45" s="29">
        <v>0</v>
      </c>
      <c r="BZ45" s="29">
        <v>819</v>
      </c>
      <c r="CA45" s="29">
        <v>819</v>
      </c>
      <c r="CB45" s="29">
        <v>0</v>
      </c>
      <c r="CC45" s="29">
        <v>119</v>
      </c>
      <c r="CD45" s="29">
        <v>119</v>
      </c>
      <c r="CE45" s="29">
        <v>0</v>
      </c>
      <c r="CF45" s="29">
        <v>138</v>
      </c>
      <c r="CG45" s="29">
        <v>138</v>
      </c>
      <c r="CH45" s="29">
        <v>0</v>
      </c>
      <c r="CI45" s="29">
        <v>843</v>
      </c>
      <c r="CJ45" s="29">
        <v>843</v>
      </c>
      <c r="CK45" s="30"/>
      <c r="CL45" s="30">
        <v>0.59311981020165883</v>
      </c>
      <c r="CM45" s="30">
        <v>0.59311981020165883</v>
      </c>
      <c r="CN45" s="29">
        <v>0</v>
      </c>
      <c r="CO45" s="29">
        <v>776</v>
      </c>
      <c r="CP45" s="29">
        <v>776</v>
      </c>
      <c r="CQ45" s="29">
        <v>0</v>
      </c>
      <c r="CR45" s="29">
        <v>99</v>
      </c>
      <c r="CS45" s="29">
        <v>99</v>
      </c>
      <c r="CT45" s="29">
        <v>0</v>
      </c>
      <c r="CU45" s="29">
        <v>141</v>
      </c>
      <c r="CV45" s="29">
        <v>141</v>
      </c>
      <c r="CW45" s="29">
        <v>0</v>
      </c>
      <c r="CX45" s="29">
        <v>819</v>
      </c>
      <c r="CY45" s="29">
        <v>819</v>
      </c>
      <c r="CZ45" s="30"/>
      <c r="DA45" s="30">
        <v>0.12210012210012167</v>
      </c>
      <c r="DB45" s="30">
        <v>0.12210012210012167</v>
      </c>
      <c r="DC45" s="29">
        <v>0</v>
      </c>
      <c r="DD45" s="29">
        <v>746</v>
      </c>
      <c r="DE45" s="29">
        <v>746</v>
      </c>
      <c r="DF45" s="29">
        <v>0</v>
      </c>
      <c r="DG45" s="29">
        <v>134</v>
      </c>
      <c r="DH45" s="29">
        <v>134</v>
      </c>
      <c r="DI45" s="29">
        <v>0</v>
      </c>
      <c r="DJ45" s="29">
        <v>171</v>
      </c>
      <c r="DK45" s="29">
        <v>171</v>
      </c>
      <c r="DL45" s="29">
        <v>0</v>
      </c>
      <c r="DM45" s="29">
        <v>776</v>
      </c>
      <c r="DN45" s="29">
        <v>776</v>
      </c>
      <c r="DO45" s="30"/>
      <c r="DP45" s="30">
        <v>-0.90206185567009989</v>
      </c>
      <c r="DQ45" s="30">
        <v>-0.90206185567009989</v>
      </c>
      <c r="DR45" s="29">
        <v>0</v>
      </c>
      <c r="DS45" s="29">
        <v>728</v>
      </c>
      <c r="DT45" s="29">
        <v>728</v>
      </c>
      <c r="DU45" s="29">
        <v>0</v>
      </c>
      <c r="DV45" s="29">
        <v>112</v>
      </c>
      <c r="DW45" s="29">
        <v>112</v>
      </c>
      <c r="DX45" s="29">
        <v>0</v>
      </c>
      <c r="DY45" s="29">
        <v>132</v>
      </c>
      <c r="DZ45" s="29">
        <v>132</v>
      </c>
      <c r="EA45" s="29">
        <v>0</v>
      </c>
      <c r="EB45" s="29">
        <v>746</v>
      </c>
      <c r="EC45" s="29">
        <v>746</v>
      </c>
      <c r="ED45" s="30" t="s">
        <v>98</v>
      </c>
      <c r="EE45" s="30">
        <v>-0.26809651474530849</v>
      </c>
      <c r="EF45" s="30">
        <v>-0.26809651474530849</v>
      </c>
      <c r="EG45" s="29">
        <v>0</v>
      </c>
      <c r="EH45" s="29">
        <v>691</v>
      </c>
      <c r="EI45" s="29">
        <v>691</v>
      </c>
      <c r="EJ45" s="29">
        <v>0</v>
      </c>
      <c r="EK45" s="29">
        <v>96</v>
      </c>
      <c r="EL45" s="29">
        <v>96</v>
      </c>
      <c r="EM45" s="29">
        <v>0</v>
      </c>
      <c r="EN45" s="29">
        <v>131</v>
      </c>
      <c r="EO45" s="29">
        <v>131</v>
      </c>
      <c r="EP45" s="29">
        <v>0</v>
      </c>
      <c r="EQ45" s="29">
        <v>728</v>
      </c>
      <c r="ER45" s="29">
        <v>728</v>
      </c>
      <c r="ES45" s="30" t="s">
        <v>98</v>
      </c>
      <c r="ET45" s="30">
        <v>0.27472527472527375</v>
      </c>
      <c r="EU45" s="30">
        <v>0.27472527472527375</v>
      </c>
      <c r="EV45" s="29">
        <v>0</v>
      </c>
      <c r="EW45" s="29">
        <v>673</v>
      </c>
      <c r="EX45" s="29">
        <v>673</v>
      </c>
      <c r="EY45" s="29">
        <v>0</v>
      </c>
      <c r="EZ45" s="29">
        <v>104</v>
      </c>
      <c r="FA45" s="29">
        <v>104</v>
      </c>
      <c r="FB45" s="29">
        <v>0</v>
      </c>
      <c r="FC45" s="29">
        <v>118</v>
      </c>
      <c r="FD45" s="29">
        <v>118</v>
      </c>
      <c r="FE45" s="29">
        <v>0</v>
      </c>
      <c r="FF45" s="29">
        <v>691</v>
      </c>
      <c r="FG45" s="29">
        <v>691</v>
      </c>
      <c r="FH45" s="30" t="s">
        <v>98</v>
      </c>
      <c r="FI45" s="30">
        <v>0.57887120115773794</v>
      </c>
      <c r="FJ45" s="30">
        <v>0.57887120115773794</v>
      </c>
      <c r="FK45" s="29"/>
      <c r="FL45" s="29">
        <v>690</v>
      </c>
      <c r="FM45" s="29">
        <v>690</v>
      </c>
      <c r="FN45" s="29"/>
      <c r="FO45" s="29">
        <v>137</v>
      </c>
      <c r="FP45" s="29">
        <v>137</v>
      </c>
      <c r="FQ45" s="29"/>
      <c r="FR45" s="29">
        <v>129</v>
      </c>
      <c r="FS45" s="29">
        <v>129</v>
      </c>
      <c r="FT45" s="29"/>
      <c r="FU45" s="29">
        <v>673</v>
      </c>
      <c r="FV45" s="29">
        <v>673</v>
      </c>
      <c r="FW45" s="30"/>
      <c r="FX45" s="30">
        <v>-1.3372956909361022</v>
      </c>
      <c r="FY45" s="30">
        <v>-1.3372956909361022</v>
      </c>
      <c r="FZ45" s="29"/>
      <c r="GA45" s="29">
        <v>706</v>
      </c>
      <c r="GB45" s="29">
        <v>706</v>
      </c>
      <c r="GC45" s="29"/>
      <c r="GD45" s="29">
        <v>114</v>
      </c>
      <c r="GE45" s="29">
        <v>114</v>
      </c>
      <c r="GF45" s="29"/>
      <c r="GG45" s="29">
        <v>109</v>
      </c>
      <c r="GH45" s="29">
        <v>109</v>
      </c>
      <c r="GI45" s="29"/>
      <c r="GJ45" s="29">
        <v>690</v>
      </c>
      <c r="GK45" s="29">
        <v>690</v>
      </c>
      <c r="GL45" s="30"/>
      <c r="GM45" s="30">
        <v>-1.5942028985507246</v>
      </c>
      <c r="GN45" s="30">
        <v>-1.5942028985507246</v>
      </c>
    </row>
    <row r="46" spans="1:196">
      <c r="A46" s="28" t="s">
        <v>43</v>
      </c>
      <c r="B46" s="29">
        <v>143</v>
      </c>
      <c r="C46" s="29">
        <v>10649</v>
      </c>
      <c r="D46" s="29">
        <v>10792</v>
      </c>
      <c r="E46" s="29">
        <v>27</v>
      </c>
      <c r="F46" s="29">
        <v>1800</v>
      </c>
      <c r="G46" s="29">
        <v>1827</v>
      </c>
      <c r="H46" s="29">
        <v>21</v>
      </c>
      <c r="I46" s="29">
        <v>1606</v>
      </c>
      <c r="J46" s="29">
        <v>1627</v>
      </c>
      <c r="K46" s="29">
        <v>135</v>
      </c>
      <c r="L46" s="29">
        <v>10596</v>
      </c>
      <c r="M46" s="29">
        <v>10731</v>
      </c>
      <c r="N46" s="30">
        <v>-1.4814814814814836</v>
      </c>
      <c r="O46" s="30">
        <v>1.3306908267270656</v>
      </c>
      <c r="P46" s="30">
        <v>1.2953126456061836</v>
      </c>
      <c r="Q46" s="29">
        <v>169</v>
      </c>
      <c r="R46" s="29">
        <v>11229</v>
      </c>
      <c r="S46" s="29">
        <v>11398</v>
      </c>
      <c r="T46" s="29">
        <v>43</v>
      </c>
      <c r="U46" s="29">
        <v>2406</v>
      </c>
      <c r="V46" s="29">
        <v>2449</v>
      </c>
      <c r="W46" s="29">
        <v>21</v>
      </c>
      <c r="X46" s="29">
        <v>1600</v>
      </c>
      <c r="Y46" s="29">
        <v>1621</v>
      </c>
      <c r="Z46" s="29">
        <v>143</v>
      </c>
      <c r="AA46" s="29">
        <v>10649</v>
      </c>
      <c r="AB46" s="29">
        <v>10792</v>
      </c>
      <c r="AC46" s="30">
        <v>-2.7972027972027913</v>
      </c>
      <c r="AD46" s="30">
        <v>2.1222650014085853</v>
      </c>
      <c r="AE46" s="30">
        <v>2.057079318013344</v>
      </c>
      <c r="AF46" s="29">
        <v>161</v>
      </c>
      <c r="AG46" s="29">
        <v>11195</v>
      </c>
      <c r="AH46" s="29">
        <v>11356</v>
      </c>
      <c r="AI46" s="29">
        <v>22</v>
      </c>
      <c r="AJ46" s="29">
        <v>1730</v>
      </c>
      <c r="AK46" s="29">
        <v>1752</v>
      </c>
      <c r="AL46" s="29">
        <v>22</v>
      </c>
      <c r="AM46" s="29">
        <v>1647</v>
      </c>
      <c r="AN46" s="29">
        <v>1669</v>
      </c>
      <c r="AO46" s="29">
        <v>169</v>
      </c>
      <c r="AP46" s="29">
        <v>11229</v>
      </c>
      <c r="AQ46" s="29">
        <v>11398</v>
      </c>
      <c r="AR46" s="30">
        <v>4.7337278106508895</v>
      </c>
      <c r="AS46" s="30">
        <v>1.0419449639326728</v>
      </c>
      <c r="AT46" s="30">
        <v>1.096683628706796</v>
      </c>
      <c r="AU46" s="29">
        <v>214</v>
      </c>
      <c r="AV46" s="29">
        <v>11235</v>
      </c>
      <c r="AW46" s="29">
        <v>11449</v>
      </c>
      <c r="AX46" s="29">
        <v>34</v>
      </c>
      <c r="AY46" s="29">
        <v>1777</v>
      </c>
      <c r="AZ46" s="29">
        <v>1811</v>
      </c>
      <c r="BA46" s="29">
        <v>22</v>
      </c>
      <c r="BB46" s="29">
        <v>1608</v>
      </c>
      <c r="BC46" s="29">
        <v>1630</v>
      </c>
      <c r="BD46" s="29">
        <v>161</v>
      </c>
      <c r="BE46" s="29">
        <v>11195</v>
      </c>
      <c r="BF46" s="29">
        <v>11356</v>
      </c>
      <c r="BG46" s="30">
        <v>-25.465838509316761</v>
      </c>
      <c r="BH46" s="30">
        <v>1.1523001339883931</v>
      </c>
      <c r="BI46" s="30">
        <v>0.77492074674181399</v>
      </c>
      <c r="BJ46" s="29">
        <v>214</v>
      </c>
      <c r="BK46" s="29">
        <v>11144</v>
      </c>
      <c r="BL46" s="29">
        <v>11358</v>
      </c>
      <c r="BM46" s="29">
        <v>39</v>
      </c>
      <c r="BN46" s="29">
        <v>1687</v>
      </c>
      <c r="BO46" s="29">
        <v>1726</v>
      </c>
      <c r="BP46" s="29">
        <v>33</v>
      </c>
      <c r="BQ46" s="29">
        <v>1697</v>
      </c>
      <c r="BR46" s="29">
        <v>1730</v>
      </c>
      <c r="BS46" s="29">
        <v>214</v>
      </c>
      <c r="BT46" s="29">
        <v>11235</v>
      </c>
      <c r="BU46" s="29">
        <v>11449</v>
      </c>
      <c r="BV46" s="30">
        <v>2.8037383177570097</v>
      </c>
      <c r="BW46" s="30">
        <v>0.7209612817089428</v>
      </c>
      <c r="BX46" s="30">
        <v>0.75989169359769182</v>
      </c>
      <c r="BY46" s="29">
        <v>188</v>
      </c>
      <c r="BZ46" s="29">
        <v>10969</v>
      </c>
      <c r="CA46" s="29">
        <v>11157</v>
      </c>
      <c r="CB46" s="29">
        <v>37</v>
      </c>
      <c r="CC46" s="29">
        <v>1666</v>
      </c>
      <c r="CD46" s="29">
        <v>1703</v>
      </c>
      <c r="CE46" s="29">
        <v>29</v>
      </c>
      <c r="CF46" s="29">
        <v>1757</v>
      </c>
      <c r="CG46" s="29">
        <v>1786</v>
      </c>
      <c r="CH46" s="29">
        <v>214</v>
      </c>
      <c r="CI46" s="29">
        <v>11144</v>
      </c>
      <c r="CJ46" s="29">
        <v>11358</v>
      </c>
      <c r="CK46" s="30">
        <v>15.887850467289722</v>
      </c>
      <c r="CL46" s="30">
        <v>0.75376884422110324</v>
      </c>
      <c r="CM46" s="30">
        <v>1.0389153019897845</v>
      </c>
      <c r="CN46" s="29">
        <v>239</v>
      </c>
      <c r="CO46" s="29">
        <v>10904</v>
      </c>
      <c r="CP46" s="29">
        <v>11143</v>
      </c>
      <c r="CQ46" s="29">
        <v>53</v>
      </c>
      <c r="CR46" s="29">
        <v>1790</v>
      </c>
      <c r="CS46" s="29">
        <v>1843</v>
      </c>
      <c r="CT46" s="29">
        <v>26</v>
      </c>
      <c r="CU46" s="29">
        <v>1749</v>
      </c>
      <c r="CV46" s="29">
        <v>1775</v>
      </c>
      <c r="CW46" s="29">
        <v>188</v>
      </c>
      <c r="CX46" s="29">
        <v>10969</v>
      </c>
      <c r="CY46" s="29">
        <v>11157</v>
      </c>
      <c r="CZ46" s="30">
        <v>-12.765957446808507</v>
      </c>
      <c r="DA46" s="30">
        <v>0.9663597410885183</v>
      </c>
      <c r="DB46" s="30">
        <v>0.73496459621762433</v>
      </c>
      <c r="DC46" s="29">
        <v>238</v>
      </c>
      <c r="DD46" s="29">
        <v>10422</v>
      </c>
      <c r="DE46" s="29">
        <v>10660</v>
      </c>
      <c r="DF46" s="29">
        <v>44</v>
      </c>
      <c r="DG46" s="29">
        <v>1851</v>
      </c>
      <c r="DH46" s="29">
        <v>1895</v>
      </c>
      <c r="DI46" s="29">
        <v>45</v>
      </c>
      <c r="DJ46" s="29">
        <v>2279</v>
      </c>
      <c r="DK46" s="29">
        <v>2324</v>
      </c>
      <c r="DL46" s="29">
        <v>239</v>
      </c>
      <c r="DM46" s="29">
        <v>10904</v>
      </c>
      <c r="DN46" s="29">
        <v>11143</v>
      </c>
      <c r="DO46" s="30">
        <v>0</v>
      </c>
      <c r="DP46" s="30">
        <v>0.49523110785032465</v>
      </c>
      <c r="DQ46" s="30">
        <v>0.48460917167728601</v>
      </c>
      <c r="DR46" s="29">
        <v>249</v>
      </c>
      <c r="DS46" s="29">
        <v>10506</v>
      </c>
      <c r="DT46" s="29">
        <v>10755</v>
      </c>
      <c r="DU46" s="29">
        <v>45</v>
      </c>
      <c r="DV46" s="29">
        <v>1870</v>
      </c>
      <c r="DW46" s="29">
        <v>1915</v>
      </c>
      <c r="DX46" s="29">
        <v>30</v>
      </c>
      <c r="DY46" s="29">
        <v>1706</v>
      </c>
      <c r="DZ46" s="29">
        <v>1736</v>
      </c>
      <c r="EA46" s="29">
        <v>238</v>
      </c>
      <c r="EB46" s="29">
        <v>10422</v>
      </c>
      <c r="EC46" s="29">
        <v>10660</v>
      </c>
      <c r="ED46" s="30">
        <v>1.6806722689075682</v>
      </c>
      <c r="EE46" s="30">
        <v>0.76760698522356785</v>
      </c>
      <c r="EF46" s="30">
        <v>0.78799249530956406</v>
      </c>
      <c r="EG46" s="29">
        <v>293</v>
      </c>
      <c r="EH46" s="29">
        <v>10578</v>
      </c>
      <c r="EI46" s="29">
        <v>10871</v>
      </c>
      <c r="EJ46" s="29">
        <v>62</v>
      </c>
      <c r="EK46" s="29">
        <v>1848</v>
      </c>
      <c r="EL46" s="29">
        <v>1910</v>
      </c>
      <c r="EM46" s="29">
        <v>35</v>
      </c>
      <c r="EN46" s="29">
        <v>1705</v>
      </c>
      <c r="EO46" s="29">
        <v>1740</v>
      </c>
      <c r="EP46" s="29">
        <v>249</v>
      </c>
      <c r="EQ46" s="29">
        <v>10506</v>
      </c>
      <c r="ER46" s="29">
        <v>10755</v>
      </c>
      <c r="ES46" s="30">
        <v>-6.8273092369477872</v>
      </c>
      <c r="ET46" s="30">
        <v>0.67580430230345101</v>
      </c>
      <c r="EU46" s="30">
        <v>0.50209205020920189</v>
      </c>
      <c r="EV46" s="29">
        <v>296</v>
      </c>
      <c r="EW46" s="29">
        <v>10694</v>
      </c>
      <c r="EX46" s="29">
        <v>10990</v>
      </c>
      <c r="EY46" s="29">
        <v>41</v>
      </c>
      <c r="EZ46" s="29">
        <v>1849</v>
      </c>
      <c r="FA46" s="29">
        <v>1890</v>
      </c>
      <c r="FB46" s="29">
        <v>40</v>
      </c>
      <c r="FC46" s="29">
        <v>1590</v>
      </c>
      <c r="FD46" s="29">
        <v>1630</v>
      </c>
      <c r="FE46" s="29">
        <v>293</v>
      </c>
      <c r="FF46" s="29">
        <v>10578</v>
      </c>
      <c r="FG46" s="29">
        <v>10871</v>
      </c>
      <c r="FH46" s="30">
        <v>-0.68259385665530026</v>
      </c>
      <c r="FI46" s="30">
        <v>1.3518623558328557</v>
      </c>
      <c r="FJ46" s="30">
        <v>1.2970287921994283</v>
      </c>
      <c r="FK46" s="29">
        <v>315</v>
      </c>
      <c r="FL46" s="29">
        <v>10913</v>
      </c>
      <c r="FM46" s="29">
        <v>11228</v>
      </c>
      <c r="FN46" s="29">
        <v>57</v>
      </c>
      <c r="FO46" s="29">
        <v>1872</v>
      </c>
      <c r="FP46" s="29">
        <v>1929</v>
      </c>
      <c r="FQ46" s="29">
        <v>34</v>
      </c>
      <c r="FR46" s="29">
        <v>1611</v>
      </c>
      <c r="FS46" s="29">
        <v>1645</v>
      </c>
      <c r="FT46" s="29">
        <v>296</v>
      </c>
      <c r="FU46" s="29">
        <v>10694</v>
      </c>
      <c r="FV46" s="29">
        <v>10990</v>
      </c>
      <c r="FW46" s="30">
        <v>1.3513513513513487</v>
      </c>
      <c r="FX46" s="30">
        <v>0.39274359453899121</v>
      </c>
      <c r="FY46" s="30">
        <v>0.41856232939035953</v>
      </c>
      <c r="FZ46" s="29">
        <v>331</v>
      </c>
      <c r="GA46" s="29">
        <v>10874</v>
      </c>
      <c r="GB46" s="29">
        <v>11205</v>
      </c>
      <c r="GC46" s="29">
        <v>69</v>
      </c>
      <c r="GD46" s="29">
        <v>1797</v>
      </c>
      <c r="GE46" s="29">
        <v>1866</v>
      </c>
      <c r="GF46" s="29">
        <v>57</v>
      </c>
      <c r="GG46" s="29">
        <v>1750</v>
      </c>
      <c r="GH46" s="29">
        <v>1807</v>
      </c>
      <c r="GI46" s="29">
        <v>315</v>
      </c>
      <c r="GJ46" s="29">
        <v>10913</v>
      </c>
      <c r="GK46" s="29">
        <v>11228</v>
      </c>
      <c r="GL46" s="30">
        <v>-1.2698412698412698</v>
      </c>
      <c r="GM46" s="30">
        <v>0.788050948410153</v>
      </c>
      <c r="GN46" s="30">
        <v>0.73031706448165301</v>
      </c>
    </row>
    <row r="47" spans="1:196">
      <c r="A47" s="28" t="s">
        <v>44</v>
      </c>
      <c r="B47" s="29">
        <v>0</v>
      </c>
      <c r="C47" s="29">
        <v>752</v>
      </c>
      <c r="D47" s="29">
        <v>752</v>
      </c>
      <c r="E47" s="29">
        <v>0</v>
      </c>
      <c r="F47" s="29">
        <v>108</v>
      </c>
      <c r="G47" s="29">
        <v>108</v>
      </c>
      <c r="H47" s="29">
        <v>0</v>
      </c>
      <c r="I47" s="29">
        <v>123</v>
      </c>
      <c r="J47" s="29">
        <v>123</v>
      </c>
      <c r="K47" s="29">
        <v>0</v>
      </c>
      <c r="L47" s="29">
        <v>746</v>
      </c>
      <c r="M47" s="29">
        <v>746</v>
      </c>
      <c r="N47" s="30"/>
      <c r="O47" s="30">
        <v>-2.815013404825728</v>
      </c>
      <c r="P47" s="30">
        <v>-2.815013404825728</v>
      </c>
      <c r="Q47" s="29">
        <v>0</v>
      </c>
      <c r="R47" s="29">
        <v>744</v>
      </c>
      <c r="S47" s="29">
        <v>744</v>
      </c>
      <c r="T47" s="29">
        <v>0</v>
      </c>
      <c r="U47" s="29">
        <v>147</v>
      </c>
      <c r="V47" s="29">
        <v>147</v>
      </c>
      <c r="W47" s="29">
        <v>0</v>
      </c>
      <c r="X47" s="29">
        <v>138</v>
      </c>
      <c r="Y47" s="29">
        <v>138</v>
      </c>
      <c r="Z47" s="29">
        <v>0</v>
      </c>
      <c r="AA47" s="29">
        <v>752</v>
      </c>
      <c r="AB47" s="29">
        <v>752</v>
      </c>
      <c r="AC47" s="30"/>
      <c r="AD47" s="30">
        <v>2.2606382978723416</v>
      </c>
      <c r="AE47" s="30">
        <v>2.2606382978723416</v>
      </c>
      <c r="AF47" s="29">
        <v>0</v>
      </c>
      <c r="AG47" s="29">
        <v>748</v>
      </c>
      <c r="AH47" s="29">
        <v>748</v>
      </c>
      <c r="AI47" s="29">
        <v>0</v>
      </c>
      <c r="AJ47" s="29">
        <v>129</v>
      </c>
      <c r="AK47" s="29">
        <v>129</v>
      </c>
      <c r="AL47" s="29">
        <v>0</v>
      </c>
      <c r="AM47" s="29">
        <v>123</v>
      </c>
      <c r="AN47" s="29">
        <v>123</v>
      </c>
      <c r="AO47" s="29">
        <v>0</v>
      </c>
      <c r="AP47" s="29">
        <v>744</v>
      </c>
      <c r="AQ47" s="29">
        <v>744</v>
      </c>
      <c r="AR47" s="30"/>
      <c r="AS47" s="30">
        <v>0.26881720430107503</v>
      </c>
      <c r="AT47" s="30">
        <v>0.26881720430107503</v>
      </c>
      <c r="AU47" s="29">
        <v>0</v>
      </c>
      <c r="AV47" s="29">
        <v>738</v>
      </c>
      <c r="AW47" s="29">
        <v>738</v>
      </c>
      <c r="AX47" s="29">
        <v>0</v>
      </c>
      <c r="AY47" s="29">
        <v>117</v>
      </c>
      <c r="AZ47" s="29">
        <v>117</v>
      </c>
      <c r="BA47" s="29">
        <v>0</v>
      </c>
      <c r="BB47" s="29">
        <v>116</v>
      </c>
      <c r="BC47" s="29">
        <v>116</v>
      </c>
      <c r="BD47" s="29">
        <v>0</v>
      </c>
      <c r="BE47" s="29">
        <v>748</v>
      </c>
      <c r="BF47" s="29">
        <v>748</v>
      </c>
      <c r="BG47" s="30"/>
      <c r="BH47" s="30">
        <v>1.4705882352941124</v>
      </c>
      <c r="BI47" s="30">
        <v>1.4705882352941124</v>
      </c>
      <c r="BJ47" s="29">
        <v>0</v>
      </c>
      <c r="BK47" s="29">
        <v>746</v>
      </c>
      <c r="BL47" s="29">
        <v>746</v>
      </c>
      <c r="BM47" s="29">
        <v>0</v>
      </c>
      <c r="BN47" s="29">
        <v>83</v>
      </c>
      <c r="BO47" s="29">
        <v>83</v>
      </c>
      <c r="BP47" s="29">
        <v>0</v>
      </c>
      <c r="BQ47" s="29">
        <v>100</v>
      </c>
      <c r="BR47" s="29">
        <v>100</v>
      </c>
      <c r="BS47" s="29">
        <v>0</v>
      </c>
      <c r="BT47" s="29">
        <v>738</v>
      </c>
      <c r="BU47" s="29">
        <v>738</v>
      </c>
      <c r="BV47" s="30"/>
      <c r="BW47" s="30">
        <v>-3.3875338753387441</v>
      </c>
      <c r="BX47" s="30">
        <v>-3.3875338753387441</v>
      </c>
      <c r="BY47" s="29">
        <v>0</v>
      </c>
      <c r="BZ47" s="29">
        <v>730</v>
      </c>
      <c r="CA47" s="29">
        <v>730</v>
      </c>
      <c r="CB47" s="29">
        <v>0</v>
      </c>
      <c r="CC47" s="29">
        <v>117</v>
      </c>
      <c r="CD47" s="29">
        <v>117</v>
      </c>
      <c r="CE47" s="29">
        <v>0</v>
      </c>
      <c r="CF47" s="29">
        <v>134</v>
      </c>
      <c r="CG47" s="29">
        <v>134</v>
      </c>
      <c r="CH47" s="29">
        <v>0</v>
      </c>
      <c r="CI47" s="29">
        <v>746</v>
      </c>
      <c r="CJ47" s="29">
        <v>746</v>
      </c>
      <c r="CK47" s="30"/>
      <c r="CL47" s="30">
        <v>-0.13404825737264314</v>
      </c>
      <c r="CM47" s="30">
        <v>-0.13404825737264314</v>
      </c>
      <c r="CN47" s="29">
        <v>0</v>
      </c>
      <c r="CO47" s="29">
        <v>727</v>
      </c>
      <c r="CP47" s="29">
        <v>727</v>
      </c>
      <c r="CQ47" s="29">
        <v>0</v>
      </c>
      <c r="CR47" s="29">
        <v>117</v>
      </c>
      <c r="CS47" s="29">
        <v>117</v>
      </c>
      <c r="CT47" s="29">
        <v>0</v>
      </c>
      <c r="CU47" s="29">
        <v>116</v>
      </c>
      <c r="CV47" s="29">
        <v>116</v>
      </c>
      <c r="CW47" s="29">
        <v>0</v>
      </c>
      <c r="CX47" s="29">
        <v>730</v>
      </c>
      <c r="CY47" s="29">
        <v>730</v>
      </c>
      <c r="CZ47" s="30"/>
      <c r="DA47" s="30">
        <v>0.5479452054794498</v>
      </c>
      <c r="DB47" s="30">
        <v>0.5479452054794498</v>
      </c>
      <c r="DC47" s="29">
        <v>0</v>
      </c>
      <c r="DD47" s="29">
        <v>660</v>
      </c>
      <c r="DE47" s="29">
        <v>660</v>
      </c>
      <c r="DF47" s="29">
        <v>0</v>
      </c>
      <c r="DG47" s="29">
        <v>92</v>
      </c>
      <c r="DH47" s="29">
        <v>92</v>
      </c>
      <c r="DI47" s="29">
        <v>0</v>
      </c>
      <c r="DJ47" s="29">
        <v>149</v>
      </c>
      <c r="DK47" s="29">
        <v>149</v>
      </c>
      <c r="DL47" s="29">
        <v>0</v>
      </c>
      <c r="DM47" s="29">
        <v>727</v>
      </c>
      <c r="DN47" s="29">
        <v>727</v>
      </c>
      <c r="DO47" s="30"/>
      <c r="DP47" s="30">
        <v>1.3755158184319161</v>
      </c>
      <c r="DQ47" s="30">
        <v>1.3755158184319161</v>
      </c>
      <c r="DR47" s="29">
        <v>0</v>
      </c>
      <c r="DS47" s="29">
        <v>631</v>
      </c>
      <c r="DT47" s="29">
        <v>631</v>
      </c>
      <c r="DU47" s="29">
        <v>0</v>
      </c>
      <c r="DV47" s="29">
        <v>100</v>
      </c>
      <c r="DW47" s="29">
        <v>100</v>
      </c>
      <c r="DX47" s="29">
        <v>0</v>
      </c>
      <c r="DY47" s="29">
        <v>125</v>
      </c>
      <c r="DZ47" s="29">
        <v>125</v>
      </c>
      <c r="EA47" s="29">
        <v>0</v>
      </c>
      <c r="EB47" s="29">
        <v>660</v>
      </c>
      <c r="EC47" s="29">
        <v>660</v>
      </c>
      <c r="ED47" s="30" t="s">
        <v>98</v>
      </c>
      <c r="EE47" s="30">
        <v>0.60606060606060996</v>
      </c>
      <c r="EF47" s="30">
        <v>0.60606060606060996</v>
      </c>
      <c r="EG47" s="29">
        <v>0</v>
      </c>
      <c r="EH47" s="29">
        <v>603</v>
      </c>
      <c r="EI47" s="29">
        <v>603</v>
      </c>
      <c r="EJ47" s="29">
        <v>0</v>
      </c>
      <c r="EK47" s="29">
        <v>105</v>
      </c>
      <c r="EL47" s="29">
        <v>105</v>
      </c>
      <c r="EM47" s="29">
        <v>0</v>
      </c>
      <c r="EN47" s="29">
        <v>125</v>
      </c>
      <c r="EO47" s="29">
        <v>125</v>
      </c>
      <c r="EP47" s="29">
        <v>0</v>
      </c>
      <c r="EQ47" s="29">
        <v>631</v>
      </c>
      <c r="ER47" s="29">
        <v>631</v>
      </c>
      <c r="ES47" s="30" t="s">
        <v>98</v>
      </c>
      <c r="ET47" s="30">
        <v>1.2678288431061779</v>
      </c>
      <c r="EU47" s="30">
        <v>1.2678288431061779</v>
      </c>
      <c r="EV47" s="29">
        <v>0</v>
      </c>
      <c r="EW47" s="29">
        <v>623</v>
      </c>
      <c r="EX47" s="29">
        <v>623</v>
      </c>
      <c r="EY47" s="29">
        <v>0</v>
      </c>
      <c r="EZ47" s="29">
        <v>102</v>
      </c>
      <c r="FA47" s="29">
        <v>102</v>
      </c>
      <c r="FB47" s="29">
        <v>0</v>
      </c>
      <c r="FC47" s="29">
        <v>76</v>
      </c>
      <c r="FD47" s="29">
        <v>76</v>
      </c>
      <c r="FE47" s="29">
        <v>0</v>
      </c>
      <c r="FF47" s="29">
        <v>603</v>
      </c>
      <c r="FG47" s="29">
        <v>603</v>
      </c>
      <c r="FH47" s="30" t="s">
        <v>98</v>
      </c>
      <c r="FI47" s="30">
        <v>0.99502487562188602</v>
      </c>
      <c r="FJ47" s="30">
        <v>0.99502487562188602</v>
      </c>
      <c r="FK47" s="29"/>
      <c r="FL47" s="29">
        <v>625</v>
      </c>
      <c r="FM47" s="29">
        <v>625</v>
      </c>
      <c r="FN47" s="29"/>
      <c r="FO47" s="29">
        <v>117</v>
      </c>
      <c r="FP47" s="29">
        <v>117</v>
      </c>
      <c r="FQ47" s="29"/>
      <c r="FR47" s="29">
        <v>97</v>
      </c>
      <c r="FS47" s="29">
        <v>97</v>
      </c>
      <c r="FT47" s="29"/>
      <c r="FU47" s="29">
        <v>623</v>
      </c>
      <c r="FV47" s="29">
        <v>623</v>
      </c>
      <c r="FW47" s="30"/>
      <c r="FX47" s="30">
        <v>2.8892455858748001</v>
      </c>
      <c r="FY47" s="30">
        <v>2.8892455858748001</v>
      </c>
      <c r="FZ47" s="29"/>
      <c r="GA47" s="29">
        <v>614</v>
      </c>
      <c r="GB47" s="29">
        <v>614</v>
      </c>
      <c r="GC47" s="29"/>
      <c r="GD47" s="29">
        <v>98</v>
      </c>
      <c r="GE47" s="29">
        <v>98</v>
      </c>
      <c r="GF47" s="29"/>
      <c r="GG47" s="29">
        <v>110</v>
      </c>
      <c r="GH47" s="29">
        <v>110</v>
      </c>
      <c r="GI47" s="29"/>
      <c r="GJ47" s="29">
        <v>625</v>
      </c>
      <c r="GK47" s="29">
        <v>625</v>
      </c>
      <c r="GL47" s="30"/>
      <c r="GM47" s="30">
        <v>-0.16</v>
      </c>
      <c r="GN47" s="30">
        <v>-0.16</v>
      </c>
    </row>
    <row r="48" spans="1:196">
      <c r="A48" s="28" t="s">
        <v>45</v>
      </c>
      <c r="B48" s="29">
        <v>698</v>
      </c>
      <c r="C48" s="29">
        <v>24009</v>
      </c>
      <c r="D48" s="29">
        <v>24707</v>
      </c>
      <c r="E48" s="29">
        <v>135</v>
      </c>
      <c r="F48" s="29">
        <v>4055</v>
      </c>
      <c r="G48" s="29">
        <v>4190</v>
      </c>
      <c r="H48" s="29">
        <v>104</v>
      </c>
      <c r="I48" s="29">
        <v>3552</v>
      </c>
      <c r="J48" s="29">
        <v>3656</v>
      </c>
      <c r="K48" s="29">
        <v>704</v>
      </c>
      <c r="L48" s="29">
        <v>23786</v>
      </c>
      <c r="M48" s="29">
        <v>24490</v>
      </c>
      <c r="N48" s="30">
        <v>5.2556818181818237</v>
      </c>
      <c r="O48" s="30">
        <v>1.1771630370806307</v>
      </c>
      <c r="P48" s="30">
        <v>1.2944058799509994</v>
      </c>
      <c r="Q48" s="29">
        <v>767</v>
      </c>
      <c r="R48" s="29">
        <v>25549</v>
      </c>
      <c r="S48" s="29">
        <v>26316</v>
      </c>
      <c r="T48" s="29">
        <v>196</v>
      </c>
      <c r="U48" s="29">
        <v>5245</v>
      </c>
      <c r="V48" s="29">
        <v>5441</v>
      </c>
      <c r="W48" s="29">
        <v>114</v>
      </c>
      <c r="X48" s="29">
        <v>3526</v>
      </c>
      <c r="Y48" s="29">
        <v>3640</v>
      </c>
      <c r="Z48" s="29">
        <v>698</v>
      </c>
      <c r="AA48" s="29">
        <v>24009</v>
      </c>
      <c r="AB48" s="29">
        <v>24707</v>
      </c>
      <c r="AC48" s="30">
        <v>1.8624641833810851</v>
      </c>
      <c r="AD48" s="30">
        <v>0.74555375067683061</v>
      </c>
      <c r="AE48" s="30">
        <v>0.77710770227060744</v>
      </c>
      <c r="AF48" s="29">
        <v>790</v>
      </c>
      <c r="AG48" s="29">
        <v>25896</v>
      </c>
      <c r="AH48" s="29">
        <v>26686</v>
      </c>
      <c r="AI48" s="29">
        <v>152</v>
      </c>
      <c r="AJ48" s="29">
        <v>4283</v>
      </c>
      <c r="AK48" s="29">
        <v>4435</v>
      </c>
      <c r="AL48" s="29">
        <v>103</v>
      </c>
      <c r="AM48" s="29">
        <v>3680</v>
      </c>
      <c r="AN48" s="29">
        <v>3783</v>
      </c>
      <c r="AO48" s="29">
        <v>767</v>
      </c>
      <c r="AP48" s="29">
        <v>25549</v>
      </c>
      <c r="AQ48" s="29">
        <v>26316</v>
      </c>
      <c r="AR48" s="30">
        <v>3.3898305084745783</v>
      </c>
      <c r="AS48" s="30">
        <v>1.0019961642334319</v>
      </c>
      <c r="AT48" s="30">
        <v>1.0715914272685811</v>
      </c>
      <c r="AU48" s="29">
        <v>848</v>
      </c>
      <c r="AV48" s="29">
        <v>26375</v>
      </c>
      <c r="AW48" s="29">
        <v>27223</v>
      </c>
      <c r="AX48" s="29">
        <v>174</v>
      </c>
      <c r="AY48" s="29">
        <v>4271</v>
      </c>
      <c r="AZ48" s="29">
        <v>4445</v>
      </c>
      <c r="BA48" s="29">
        <v>96</v>
      </c>
      <c r="BB48" s="29">
        <v>3620</v>
      </c>
      <c r="BC48" s="29">
        <v>3716</v>
      </c>
      <c r="BD48" s="29">
        <v>790</v>
      </c>
      <c r="BE48" s="29">
        <v>25896</v>
      </c>
      <c r="BF48" s="29">
        <v>26686</v>
      </c>
      <c r="BG48" s="30">
        <v>2.5316455696202556</v>
      </c>
      <c r="BH48" s="30">
        <v>0.66419524250849182</v>
      </c>
      <c r="BI48" s="30">
        <v>0.71947837817581961</v>
      </c>
      <c r="BJ48" s="29">
        <v>900</v>
      </c>
      <c r="BK48" s="29">
        <v>26714</v>
      </c>
      <c r="BL48" s="29">
        <v>27614</v>
      </c>
      <c r="BM48" s="29">
        <v>149</v>
      </c>
      <c r="BN48" s="29">
        <v>4273</v>
      </c>
      <c r="BO48" s="29">
        <v>4422</v>
      </c>
      <c r="BP48" s="29">
        <v>103</v>
      </c>
      <c r="BQ48" s="29">
        <v>3789</v>
      </c>
      <c r="BR48" s="29">
        <v>3892</v>
      </c>
      <c r="BS48" s="29">
        <v>848</v>
      </c>
      <c r="BT48" s="29">
        <v>26375</v>
      </c>
      <c r="BU48" s="29">
        <v>27223</v>
      </c>
      <c r="BV48" s="30">
        <v>-0.70754716981131782</v>
      </c>
      <c r="BW48" s="30">
        <v>0.54976303317535447</v>
      </c>
      <c r="BX48" s="30">
        <v>0.51059765639348553</v>
      </c>
      <c r="BY48" s="29">
        <v>973</v>
      </c>
      <c r="BZ48" s="29">
        <v>26862</v>
      </c>
      <c r="CA48" s="29">
        <v>27835</v>
      </c>
      <c r="CB48" s="29">
        <v>184</v>
      </c>
      <c r="CC48" s="29">
        <v>4320</v>
      </c>
      <c r="CD48" s="29">
        <v>4504</v>
      </c>
      <c r="CE48" s="29">
        <v>138</v>
      </c>
      <c r="CF48" s="29">
        <v>3983</v>
      </c>
      <c r="CG48" s="29">
        <v>4121</v>
      </c>
      <c r="CH48" s="29">
        <v>900</v>
      </c>
      <c r="CI48" s="29">
        <v>26714</v>
      </c>
      <c r="CJ48" s="29">
        <v>27614</v>
      </c>
      <c r="CK48" s="30">
        <v>-3.0000000000000027</v>
      </c>
      <c r="CL48" s="30">
        <v>0.70749419779890799</v>
      </c>
      <c r="CM48" s="30">
        <v>0.58665894111682437</v>
      </c>
      <c r="CN48" s="29">
        <v>1019</v>
      </c>
      <c r="CO48" s="29">
        <v>26619</v>
      </c>
      <c r="CP48" s="29">
        <v>27638</v>
      </c>
      <c r="CQ48" s="29">
        <v>200</v>
      </c>
      <c r="CR48" s="29">
        <v>4111</v>
      </c>
      <c r="CS48" s="29">
        <v>4311</v>
      </c>
      <c r="CT48" s="29">
        <v>147</v>
      </c>
      <c r="CU48" s="29">
        <v>4092</v>
      </c>
      <c r="CV48" s="29">
        <v>4239</v>
      </c>
      <c r="CW48" s="29">
        <v>973</v>
      </c>
      <c r="CX48" s="29">
        <v>26862</v>
      </c>
      <c r="CY48" s="29">
        <v>27835</v>
      </c>
      <c r="CZ48" s="30">
        <v>0.7194244604316502</v>
      </c>
      <c r="DA48" s="30">
        <v>0.97535552081006172</v>
      </c>
      <c r="DB48" s="30">
        <v>0.96640919705406336</v>
      </c>
      <c r="DC48" s="29">
        <v>1071</v>
      </c>
      <c r="DD48" s="29">
        <v>25797</v>
      </c>
      <c r="DE48" s="29">
        <v>26868</v>
      </c>
      <c r="DF48" s="29">
        <v>209</v>
      </c>
      <c r="DG48" s="29">
        <v>4228</v>
      </c>
      <c r="DH48" s="29">
        <v>4437</v>
      </c>
      <c r="DI48" s="29">
        <v>187</v>
      </c>
      <c r="DJ48" s="29">
        <v>5045</v>
      </c>
      <c r="DK48" s="29">
        <v>5232</v>
      </c>
      <c r="DL48" s="29">
        <v>1019</v>
      </c>
      <c r="DM48" s="29">
        <v>26619</v>
      </c>
      <c r="DN48" s="29">
        <v>27638</v>
      </c>
      <c r="DO48" s="30">
        <v>-2.9440628066732089</v>
      </c>
      <c r="DP48" s="30">
        <v>1.8783575641456718E-2</v>
      </c>
      <c r="DQ48" s="30">
        <v>-9.0455170417547137E-2</v>
      </c>
      <c r="DR48" s="29">
        <v>1101</v>
      </c>
      <c r="DS48" s="29">
        <v>25323</v>
      </c>
      <c r="DT48" s="29">
        <v>26424</v>
      </c>
      <c r="DU48" s="29">
        <v>205</v>
      </c>
      <c r="DV48" s="29">
        <v>4163</v>
      </c>
      <c r="DW48" s="29">
        <v>4368</v>
      </c>
      <c r="DX48" s="29">
        <v>151</v>
      </c>
      <c r="DY48" s="29">
        <v>4505</v>
      </c>
      <c r="DZ48" s="29">
        <v>4656</v>
      </c>
      <c r="EA48" s="29">
        <v>1071</v>
      </c>
      <c r="EB48" s="29">
        <v>25797</v>
      </c>
      <c r="EC48" s="29">
        <v>26868</v>
      </c>
      <c r="ED48" s="30">
        <v>2.2408963585434205</v>
      </c>
      <c r="EE48" s="30">
        <v>0.51168740551227332</v>
      </c>
      <c r="EF48" s="30">
        <v>0.58061634658329586</v>
      </c>
      <c r="EG48" s="29">
        <v>1038</v>
      </c>
      <c r="EH48" s="29">
        <v>25194</v>
      </c>
      <c r="EI48" s="29">
        <v>26232</v>
      </c>
      <c r="EJ48" s="29">
        <v>194</v>
      </c>
      <c r="EK48" s="29">
        <v>4127</v>
      </c>
      <c r="EL48" s="29">
        <v>4321</v>
      </c>
      <c r="EM48" s="29">
        <v>179</v>
      </c>
      <c r="EN48" s="29">
        <v>4179</v>
      </c>
      <c r="EO48" s="29">
        <v>4358</v>
      </c>
      <c r="EP48" s="29">
        <v>1101</v>
      </c>
      <c r="EQ48" s="29">
        <v>25323</v>
      </c>
      <c r="ER48" s="29">
        <v>26424</v>
      </c>
      <c r="ES48" s="30">
        <v>7.0844686648501405</v>
      </c>
      <c r="ET48" s="30">
        <v>0.30407139754373702</v>
      </c>
      <c r="EU48" s="30">
        <v>0.5865879503481719</v>
      </c>
      <c r="EV48" s="29">
        <v>1084</v>
      </c>
      <c r="EW48" s="29">
        <v>24960</v>
      </c>
      <c r="EX48" s="29">
        <v>26044</v>
      </c>
      <c r="EY48" s="29">
        <v>209</v>
      </c>
      <c r="EZ48" s="29">
        <v>4214</v>
      </c>
      <c r="FA48" s="29">
        <v>4423</v>
      </c>
      <c r="FB48" s="29">
        <v>128</v>
      </c>
      <c r="FC48" s="29">
        <v>4134</v>
      </c>
      <c r="FD48" s="29">
        <v>4262</v>
      </c>
      <c r="FE48" s="29">
        <v>1038</v>
      </c>
      <c r="FF48" s="29">
        <v>25194</v>
      </c>
      <c r="FG48" s="29">
        <v>26232</v>
      </c>
      <c r="FH48" s="30">
        <v>3.3718689788053924</v>
      </c>
      <c r="FI48" s="30">
        <v>1.246328490910531</v>
      </c>
      <c r="FJ48" s="30">
        <v>1.3304361085696881</v>
      </c>
      <c r="FK48" s="29">
        <v>1128</v>
      </c>
      <c r="FL48" s="29">
        <v>24984</v>
      </c>
      <c r="FM48" s="29">
        <v>26112</v>
      </c>
      <c r="FN48" s="29">
        <v>227</v>
      </c>
      <c r="FO48" s="29">
        <v>4191</v>
      </c>
      <c r="FP48" s="29">
        <v>4418</v>
      </c>
      <c r="FQ48" s="29">
        <v>167</v>
      </c>
      <c r="FR48" s="29">
        <v>4126</v>
      </c>
      <c r="FS48" s="29">
        <v>4293</v>
      </c>
      <c r="FT48" s="29">
        <v>1084</v>
      </c>
      <c r="FU48" s="29">
        <v>24960</v>
      </c>
      <c r="FV48" s="29">
        <v>26044</v>
      </c>
      <c r="FW48" s="30">
        <v>1.4760147601476037</v>
      </c>
      <c r="FX48" s="30">
        <v>0.16426282051281715</v>
      </c>
      <c r="FY48" s="30">
        <v>0.21886039010904357</v>
      </c>
      <c r="FZ48" s="29">
        <v>1135</v>
      </c>
      <c r="GA48" s="29">
        <v>24895</v>
      </c>
      <c r="GB48" s="29">
        <v>26030</v>
      </c>
      <c r="GC48" s="29">
        <v>202</v>
      </c>
      <c r="GD48" s="29">
        <v>4099</v>
      </c>
      <c r="GE48" s="29">
        <v>4301</v>
      </c>
      <c r="GF48" s="29">
        <v>169</v>
      </c>
      <c r="GG48" s="29">
        <v>4059</v>
      </c>
      <c r="GH48" s="29">
        <v>4228</v>
      </c>
      <c r="GI48" s="29">
        <v>1128</v>
      </c>
      <c r="GJ48" s="29">
        <v>24984</v>
      </c>
      <c r="GK48" s="29">
        <v>26112</v>
      </c>
      <c r="GL48" s="30">
        <v>2.3049645390070923</v>
      </c>
      <c r="GM48" s="30">
        <v>0.51633045148895296</v>
      </c>
      <c r="GN48" s="30">
        <v>0.59359681372549022</v>
      </c>
    </row>
    <row r="49" spans="1:196">
      <c r="A49" s="28" t="s">
        <v>46</v>
      </c>
      <c r="B49" s="29">
        <v>0</v>
      </c>
      <c r="C49" s="29">
        <v>1527</v>
      </c>
      <c r="D49" s="29">
        <v>1527</v>
      </c>
      <c r="E49" s="29">
        <v>0</v>
      </c>
      <c r="F49" s="29">
        <v>257</v>
      </c>
      <c r="G49" s="29">
        <v>257</v>
      </c>
      <c r="H49" s="29">
        <v>0</v>
      </c>
      <c r="I49" s="29">
        <v>223</v>
      </c>
      <c r="J49" s="29">
        <v>223</v>
      </c>
      <c r="K49" s="29">
        <v>0</v>
      </c>
      <c r="L49" s="29">
        <v>1442</v>
      </c>
      <c r="M49" s="29">
        <v>1442</v>
      </c>
      <c r="N49" s="30"/>
      <c r="O49" s="30">
        <v>-3.5367545076282925</v>
      </c>
      <c r="P49" s="30">
        <v>-3.5367545076282925</v>
      </c>
      <c r="Q49" s="29">
        <v>0</v>
      </c>
      <c r="R49" s="29">
        <v>1571</v>
      </c>
      <c r="S49" s="29">
        <v>1571</v>
      </c>
      <c r="T49" s="29">
        <v>0</v>
      </c>
      <c r="U49" s="29">
        <v>285</v>
      </c>
      <c r="V49" s="29">
        <v>285</v>
      </c>
      <c r="W49" s="29">
        <v>0</v>
      </c>
      <c r="X49" s="29">
        <v>245</v>
      </c>
      <c r="Y49" s="29">
        <v>245</v>
      </c>
      <c r="Z49" s="29">
        <v>0</v>
      </c>
      <c r="AA49" s="29">
        <v>1527</v>
      </c>
      <c r="AB49" s="29">
        <v>1527</v>
      </c>
      <c r="AC49" s="30"/>
      <c r="AD49" s="30">
        <v>-0.26195153896528822</v>
      </c>
      <c r="AE49" s="30">
        <v>-0.26195153896528822</v>
      </c>
      <c r="AF49" s="29">
        <v>0</v>
      </c>
      <c r="AG49" s="29">
        <v>1558</v>
      </c>
      <c r="AH49" s="29">
        <v>1558</v>
      </c>
      <c r="AI49" s="29">
        <v>0</v>
      </c>
      <c r="AJ49" s="29">
        <v>226</v>
      </c>
      <c r="AK49" s="29">
        <v>226</v>
      </c>
      <c r="AL49" s="29">
        <v>0</v>
      </c>
      <c r="AM49" s="29">
        <v>245</v>
      </c>
      <c r="AN49" s="29">
        <v>245</v>
      </c>
      <c r="AO49" s="29">
        <v>0</v>
      </c>
      <c r="AP49" s="29">
        <v>1571</v>
      </c>
      <c r="AQ49" s="29">
        <v>1571</v>
      </c>
      <c r="AR49" s="30"/>
      <c r="AS49" s="30">
        <v>-0.38192234245704171</v>
      </c>
      <c r="AT49" s="30">
        <v>-0.38192234245704171</v>
      </c>
      <c r="AU49" s="29">
        <v>0</v>
      </c>
      <c r="AV49" s="29">
        <v>1563</v>
      </c>
      <c r="AW49" s="29">
        <v>1563</v>
      </c>
      <c r="AX49" s="29">
        <v>0</v>
      </c>
      <c r="AY49" s="29">
        <v>260</v>
      </c>
      <c r="AZ49" s="29">
        <v>260</v>
      </c>
      <c r="BA49" s="29">
        <v>0</v>
      </c>
      <c r="BB49" s="29">
        <v>271</v>
      </c>
      <c r="BC49" s="29">
        <v>271</v>
      </c>
      <c r="BD49" s="29">
        <v>0</v>
      </c>
      <c r="BE49" s="29">
        <v>1558</v>
      </c>
      <c r="BF49" s="29">
        <v>1558</v>
      </c>
      <c r="BG49" s="30"/>
      <c r="BH49" s="30">
        <v>-1.0269576379974277</v>
      </c>
      <c r="BI49" s="30">
        <v>-1.0269576379974277</v>
      </c>
      <c r="BJ49" s="29">
        <v>0</v>
      </c>
      <c r="BK49" s="29">
        <v>1608</v>
      </c>
      <c r="BL49" s="29">
        <v>1608</v>
      </c>
      <c r="BM49" s="29">
        <v>0</v>
      </c>
      <c r="BN49" s="29">
        <v>271</v>
      </c>
      <c r="BO49" s="29">
        <v>271</v>
      </c>
      <c r="BP49" s="29">
        <v>0</v>
      </c>
      <c r="BQ49" s="29">
        <v>219</v>
      </c>
      <c r="BR49" s="29">
        <v>219</v>
      </c>
      <c r="BS49" s="29">
        <v>0</v>
      </c>
      <c r="BT49" s="29">
        <v>1563</v>
      </c>
      <c r="BU49" s="29">
        <v>1563</v>
      </c>
      <c r="BV49" s="30"/>
      <c r="BW49" s="30">
        <v>0.44785668586052596</v>
      </c>
      <c r="BX49" s="30">
        <v>0.44785668586052596</v>
      </c>
      <c r="BY49" s="29">
        <v>0</v>
      </c>
      <c r="BZ49" s="29">
        <v>1590</v>
      </c>
      <c r="CA49" s="29">
        <v>1590</v>
      </c>
      <c r="CB49" s="29">
        <v>0</v>
      </c>
      <c r="CC49" s="29">
        <v>235</v>
      </c>
      <c r="CD49" s="29">
        <v>235</v>
      </c>
      <c r="CE49" s="29">
        <v>0</v>
      </c>
      <c r="CF49" s="29">
        <v>239</v>
      </c>
      <c r="CG49" s="29">
        <v>239</v>
      </c>
      <c r="CH49" s="29">
        <v>0</v>
      </c>
      <c r="CI49" s="29">
        <v>1608</v>
      </c>
      <c r="CJ49" s="29">
        <v>1608</v>
      </c>
      <c r="CK49" s="30"/>
      <c r="CL49" s="30">
        <v>0.87064676616915859</v>
      </c>
      <c r="CM49" s="30">
        <v>0.87064676616915859</v>
      </c>
      <c r="CN49" s="29">
        <v>0</v>
      </c>
      <c r="CO49" s="29">
        <v>1500</v>
      </c>
      <c r="CP49" s="29">
        <v>1500</v>
      </c>
      <c r="CQ49" s="29">
        <v>0</v>
      </c>
      <c r="CR49" s="29">
        <v>213</v>
      </c>
      <c r="CS49" s="29">
        <v>213</v>
      </c>
      <c r="CT49" s="29">
        <v>0</v>
      </c>
      <c r="CU49" s="29">
        <v>264</v>
      </c>
      <c r="CV49" s="29">
        <v>264</v>
      </c>
      <c r="CW49" s="29">
        <v>0</v>
      </c>
      <c r="CX49" s="29">
        <v>1590</v>
      </c>
      <c r="CY49" s="29">
        <v>1590</v>
      </c>
      <c r="CZ49" s="30"/>
      <c r="DA49" s="30">
        <v>2.4528301886792447</v>
      </c>
      <c r="DB49" s="30">
        <v>2.4528301886792447</v>
      </c>
      <c r="DC49" s="29">
        <v>0</v>
      </c>
      <c r="DD49" s="29">
        <v>1409</v>
      </c>
      <c r="DE49" s="29">
        <v>1409</v>
      </c>
      <c r="DF49" s="29">
        <v>0</v>
      </c>
      <c r="DG49" s="29">
        <v>211</v>
      </c>
      <c r="DH49" s="29">
        <v>211</v>
      </c>
      <c r="DI49" s="29">
        <v>0</v>
      </c>
      <c r="DJ49" s="29">
        <v>269</v>
      </c>
      <c r="DK49" s="29">
        <v>269</v>
      </c>
      <c r="DL49" s="29">
        <v>0</v>
      </c>
      <c r="DM49" s="29">
        <v>1500</v>
      </c>
      <c r="DN49" s="29">
        <v>1500</v>
      </c>
      <c r="DO49" s="30"/>
      <c r="DP49" s="30">
        <v>2.200000000000002</v>
      </c>
      <c r="DQ49" s="30">
        <v>2.200000000000002</v>
      </c>
      <c r="DR49" s="29">
        <v>0</v>
      </c>
      <c r="DS49" s="29">
        <v>1316</v>
      </c>
      <c r="DT49" s="29">
        <v>1316</v>
      </c>
      <c r="DU49" s="29">
        <v>0</v>
      </c>
      <c r="DV49" s="29">
        <v>220</v>
      </c>
      <c r="DW49" s="29">
        <v>220</v>
      </c>
      <c r="DX49" s="29">
        <v>0</v>
      </c>
      <c r="DY49" s="29">
        <v>246</v>
      </c>
      <c r="DZ49" s="29">
        <v>246</v>
      </c>
      <c r="EA49" s="29">
        <v>0</v>
      </c>
      <c r="EB49" s="29">
        <v>1409</v>
      </c>
      <c r="EC49" s="29">
        <v>1409</v>
      </c>
      <c r="ED49" s="30" t="s">
        <v>98</v>
      </c>
      <c r="EE49" s="30">
        <v>4.7551454932576291</v>
      </c>
      <c r="EF49" s="30">
        <v>4.7551454932576291</v>
      </c>
      <c r="EG49" s="29">
        <v>0</v>
      </c>
      <c r="EH49" s="29">
        <v>1370</v>
      </c>
      <c r="EI49" s="29">
        <v>1370</v>
      </c>
      <c r="EJ49" s="29">
        <v>0</v>
      </c>
      <c r="EK49" s="29">
        <v>229</v>
      </c>
      <c r="EL49" s="29">
        <v>229</v>
      </c>
      <c r="EM49" s="29">
        <v>0</v>
      </c>
      <c r="EN49" s="29">
        <v>247</v>
      </c>
      <c r="EO49" s="29">
        <v>247</v>
      </c>
      <c r="EP49" s="29">
        <v>0</v>
      </c>
      <c r="EQ49" s="29">
        <v>1316</v>
      </c>
      <c r="ER49" s="29">
        <v>1316</v>
      </c>
      <c r="ES49" s="30" t="s">
        <v>98</v>
      </c>
      <c r="ET49" s="30">
        <v>-5.4711246200607855</v>
      </c>
      <c r="EU49" s="30">
        <v>-5.4711246200607855</v>
      </c>
      <c r="EV49" s="29">
        <v>0</v>
      </c>
      <c r="EW49" s="29">
        <v>1349</v>
      </c>
      <c r="EX49" s="29">
        <v>1349</v>
      </c>
      <c r="EY49" s="29">
        <v>0</v>
      </c>
      <c r="EZ49" s="29">
        <v>231</v>
      </c>
      <c r="FA49" s="29">
        <v>231</v>
      </c>
      <c r="FB49" s="29">
        <v>0</v>
      </c>
      <c r="FC49" s="29">
        <v>241</v>
      </c>
      <c r="FD49" s="29">
        <v>241</v>
      </c>
      <c r="FE49" s="29">
        <v>0</v>
      </c>
      <c r="FF49" s="29">
        <v>1370</v>
      </c>
      <c r="FG49" s="29">
        <v>1370</v>
      </c>
      <c r="FH49" s="30" t="s">
        <v>98</v>
      </c>
      <c r="FI49" s="30">
        <v>0.80291970802919277</v>
      </c>
      <c r="FJ49" s="30">
        <v>0.80291970802919277</v>
      </c>
      <c r="FK49" s="29"/>
      <c r="FL49" s="29">
        <v>1352</v>
      </c>
      <c r="FM49" s="29">
        <v>1352</v>
      </c>
      <c r="FN49" s="29"/>
      <c r="FO49" s="29">
        <v>234</v>
      </c>
      <c r="FP49" s="29">
        <v>234</v>
      </c>
      <c r="FQ49" s="29"/>
      <c r="FR49" s="29">
        <v>232</v>
      </c>
      <c r="FS49" s="29">
        <v>232</v>
      </c>
      <c r="FT49" s="29"/>
      <c r="FU49" s="29">
        <v>1349</v>
      </c>
      <c r="FV49" s="29">
        <v>1349</v>
      </c>
      <c r="FW49" s="30"/>
      <c r="FX49" s="30">
        <v>-7.4128984432908496E-2</v>
      </c>
      <c r="FY49" s="30">
        <v>-7.4128984432908496E-2</v>
      </c>
      <c r="FZ49" s="29"/>
      <c r="GA49" s="29">
        <v>1378</v>
      </c>
      <c r="GB49" s="29">
        <v>1378</v>
      </c>
      <c r="GC49" s="29"/>
      <c r="GD49" s="29">
        <v>217</v>
      </c>
      <c r="GE49" s="29">
        <v>217</v>
      </c>
      <c r="GF49" s="29"/>
      <c r="GG49" s="29">
        <v>199</v>
      </c>
      <c r="GH49" s="29">
        <v>199</v>
      </c>
      <c r="GI49" s="29"/>
      <c r="GJ49" s="29">
        <v>1352</v>
      </c>
      <c r="GK49" s="29">
        <v>1352</v>
      </c>
      <c r="GL49" s="30"/>
      <c r="GM49" s="30">
        <v>-0.59171597633136097</v>
      </c>
      <c r="GN49" s="30">
        <v>-0.59171597633136097</v>
      </c>
    </row>
    <row r="50" spans="1:196">
      <c r="A50" s="28" t="s">
        <v>47</v>
      </c>
      <c r="B50" s="29">
        <v>227</v>
      </c>
      <c r="C50" s="29">
        <v>4359</v>
      </c>
      <c r="D50" s="29">
        <v>4586</v>
      </c>
      <c r="E50" s="29">
        <v>31</v>
      </c>
      <c r="F50" s="29">
        <v>650</v>
      </c>
      <c r="G50" s="29">
        <v>681</v>
      </c>
      <c r="H50" s="29">
        <v>36</v>
      </c>
      <c r="I50" s="29">
        <v>689</v>
      </c>
      <c r="J50" s="29">
        <v>725</v>
      </c>
      <c r="K50" s="29">
        <v>239</v>
      </c>
      <c r="L50" s="29">
        <v>4337</v>
      </c>
      <c r="M50" s="29">
        <v>4576</v>
      </c>
      <c r="N50" s="30">
        <v>2.9288702928870314</v>
      </c>
      <c r="O50" s="30">
        <v>-1.4065021904542396</v>
      </c>
      <c r="P50" s="30">
        <v>-1.180069930069938</v>
      </c>
      <c r="Q50" s="29">
        <v>225</v>
      </c>
      <c r="R50" s="29">
        <v>4449</v>
      </c>
      <c r="S50" s="29">
        <v>4674</v>
      </c>
      <c r="T50" s="29">
        <v>48</v>
      </c>
      <c r="U50" s="29">
        <v>869</v>
      </c>
      <c r="V50" s="29">
        <v>917</v>
      </c>
      <c r="W50" s="29">
        <v>45</v>
      </c>
      <c r="X50" s="29">
        <v>754</v>
      </c>
      <c r="Y50" s="29">
        <v>799</v>
      </c>
      <c r="Z50" s="29">
        <v>227</v>
      </c>
      <c r="AA50" s="29">
        <v>4359</v>
      </c>
      <c r="AB50" s="29">
        <v>4586</v>
      </c>
      <c r="AC50" s="30">
        <v>2.2026431718061623</v>
      </c>
      <c r="AD50" s="30">
        <v>0.57352603808212832</v>
      </c>
      <c r="AE50" s="30">
        <v>0.65416484954208265</v>
      </c>
      <c r="AF50" s="29">
        <v>205</v>
      </c>
      <c r="AG50" s="29">
        <v>4347</v>
      </c>
      <c r="AH50" s="29">
        <v>4552</v>
      </c>
      <c r="AI50" s="29">
        <v>34</v>
      </c>
      <c r="AJ50" s="29">
        <v>650</v>
      </c>
      <c r="AK50" s="29">
        <v>684</v>
      </c>
      <c r="AL50" s="29">
        <v>39</v>
      </c>
      <c r="AM50" s="29">
        <v>685</v>
      </c>
      <c r="AN50" s="29">
        <v>724</v>
      </c>
      <c r="AO50" s="29">
        <v>225</v>
      </c>
      <c r="AP50" s="29">
        <v>4449</v>
      </c>
      <c r="AQ50" s="29">
        <v>4674</v>
      </c>
      <c r="AR50" s="30">
        <v>6.6666666666666652</v>
      </c>
      <c r="AS50" s="30">
        <v>1.5059563946954402</v>
      </c>
      <c r="AT50" s="30">
        <v>1.7543859649122862</v>
      </c>
      <c r="AU50" s="29">
        <v>212</v>
      </c>
      <c r="AV50" s="29">
        <v>4243</v>
      </c>
      <c r="AW50" s="29">
        <v>4455</v>
      </c>
      <c r="AX50" s="29">
        <v>40</v>
      </c>
      <c r="AY50" s="29">
        <v>604</v>
      </c>
      <c r="AZ50" s="29">
        <v>644</v>
      </c>
      <c r="BA50" s="29">
        <v>42</v>
      </c>
      <c r="BB50" s="29">
        <v>670</v>
      </c>
      <c r="BC50" s="29">
        <v>712</v>
      </c>
      <c r="BD50" s="29">
        <v>205</v>
      </c>
      <c r="BE50" s="29">
        <v>4347</v>
      </c>
      <c r="BF50" s="29">
        <v>4552</v>
      </c>
      <c r="BG50" s="30">
        <v>-4.3902439024390283</v>
      </c>
      <c r="BH50" s="30">
        <v>0.87416609155739344</v>
      </c>
      <c r="BI50" s="30">
        <v>0.63708260105448389</v>
      </c>
      <c r="BJ50" s="29">
        <v>218</v>
      </c>
      <c r="BK50" s="29">
        <v>4088</v>
      </c>
      <c r="BL50" s="29">
        <v>4306</v>
      </c>
      <c r="BM50" s="29">
        <v>32</v>
      </c>
      <c r="BN50" s="29">
        <v>596</v>
      </c>
      <c r="BO50" s="29">
        <v>628</v>
      </c>
      <c r="BP50" s="29">
        <v>31</v>
      </c>
      <c r="BQ50" s="29">
        <v>676</v>
      </c>
      <c r="BR50" s="29">
        <v>707</v>
      </c>
      <c r="BS50" s="29">
        <v>212</v>
      </c>
      <c r="BT50" s="29">
        <v>4243</v>
      </c>
      <c r="BU50" s="29">
        <v>4455</v>
      </c>
      <c r="BV50" s="30">
        <v>-2.3584905660377409</v>
      </c>
      <c r="BW50" s="30">
        <v>1.7676172519443756</v>
      </c>
      <c r="BX50" s="30">
        <v>1.5712682379349086</v>
      </c>
      <c r="BY50" s="29">
        <v>202</v>
      </c>
      <c r="BZ50" s="29">
        <v>4018</v>
      </c>
      <c r="CA50" s="29">
        <v>4220</v>
      </c>
      <c r="CB50" s="29">
        <v>33</v>
      </c>
      <c r="CC50" s="29">
        <v>637</v>
      </c>
      <c r="CD50" s="29">
        <v>670</v>
      </c>
      <c r="CE50" s="29">
        <v>31</v>
      </c>
      <c r="CF50" s="29">
        <v>661</v>
      </c>
      <c r="CG50" s="29">
        <v>692</v>
      </c>
      <c r="CH50" s="29">
        <v>218</v>
      </c>
      <c r="CI50" s="29">
        <v>4088</v>
      </c>
      <c r="CJ50" s="29">
        <v>4306</v>
      </c>
      <c r="CK50" s="30">
        <v>8.2568807339449499</v>
      </c>
      <c r="CL50" s="30">
        <v>1.1252446183953047</v>
      </c>
      <c r="CM50" s="30">
        <v>1.4862981885740867</v>
      </c>
      <c r="CN50" s="29">
        <v>204</v>
      </c>
      <c r="CO50" s="29">
        <v>3926</v>
      </c>
      <c r="CP50" s="29">
        <v>4130</v>
      </c>
      <c r="CQ50" s="29">
        <v>33</v>
      </c>
      <c r="CR50" s="29">
        <v>611</v>
      </c>
      <c r="CS50" s="29">
        <v>644</v>
      </c>
      <c r="CT50" s="29">
        <v>30</v>
      </c>
      <c r="CU50" s="29">
        <v>648</v>
      </c>
      <c r="CV50" s="29">
        <v>678</v>
      </c>
      <c r="CW50" s="29">
        <v>202</v>
      </c>
      <c r="CX50" s="29">
        <v>4018</v>
      </c>
      <c r="CY50" s="29">
        <v>4220</v>
      </c>
      <c r="CZ50" s="30">
        <v>0.49504950495049549</v>
      </c>
      <c r="DA50" s="30">
        <v>1.3688402190144333</v>
      </c>
      <c r="DB50" s="30">
        <v>1.3270142180094813</v>
      </c>
      <c r="DC50" s="29">
        <v>179</v>
      </c>
      <c r="DD50" s="29">
        <v>3660</v>
      </c>
      <c r="DE50" s="29">
        <v>3839</v>
      </c>
      <c r="DF50" s="29">
        <v>30</v>
      </c>
      <c r="DG50" s="29">
        <v>632</v>
      </c>
      <c r="DH50" s="29">
        <v>662</v>
      </c>
      <c r="DI50" s="29">
        <v>47</v>
      </c>
      <c r="DJ50" s="29">
        <v>807</v>
      </c>
      <c r="DK50" s="29">
        <v>854</v>
      </c>
      <c r="DL50" s="29">
        <v>204</v>
      </c>
      <c r="DM50" s="29">
        <v>3926</v>
      </c>
      <c r="DN50" s="29">
        <v>4130</v>
      </c>
      <c r="DO50" s="30">
        <v>3.9215686274509776</v>
      </c>
      <c r="DP50" s="30">
        <v>2.3178807947019875</v>
      </c>
      <c r="DQ50" s="30">
        <v>2.3970944309927411</v>
      </c>
      <c r="DR50" s="29">
        <v>176</v>
      </c>
      <c r="DS50" s="29">
        <v>3640</v>
      </c>
      <c r="DT50" s="29">
        <v>3816</v>
      </c>
      <c r="DU50" s="29">
        <v>33</v>
      </c>
      <c r="DV50" s="29">
        <v>651</v>
      </c>
      <c r="DW50" s="29">
        <v>684</v>
      </c>
      <c r="DX50" s="29">
        <v>35</v>
      </c>
      <c r="DY50" s="29">
        <v>644</v>
      </c>
      <c r="DZ50" s="29">
        <v>679</v>
      </c>
      <c r="EA50" s="29">
        <v>179</v>
      </c>
      <c r="EB50" s="29">
        <v>3660</v>
      </c>
      <c r="EC50" s="29">
        <v>3839</v>
      </c>
      <c r="ED50" s="30">
        <v>0.55865921787709993</v>
      </c>
      <c r="EE50" s="30">
        <v>0.73770491803278881</v>
      </c>
      <c r="EF50" s="30">
        <v>0.72935660328210528</v>
      </c>
      <c r="EG50" s="29">
        <v>190</v>
      </c>
      <c r="EH50" s="29">
        <v>3578</v>
      </c>
      <c r="EI50" s="29">
        <v>3768</v>
      </c>
      <c r="EJ50" s="29">
        <v>44</v>
      </c>
      <c r="EK50" s="29">
        <v>629</v>
      </c>
      <c r="EL50" s="29">
        <v>673</v>
      </c>
      <c r="EM50" s="29">
        <v>31</v>
      </c>
      <c r="EN50" s="29">
        <v>590</v>
      </c>
      <c r="EO50" s="29">
        <v>621</v>
      </c>
      <c r="EP50" s="29">
        <v>176</v>
      </c>
      <c r="EQ50" s="29">
        <v>3640</v>
      </c>
      <c r="ER50" s="29">
        <v>3816</v>
      </c>
      <c r="ES50" s="30">
        <v>-0.56818181818181213</v>
      </c>
      <c r="ET50" s="30">
        <v>2.774725274725276</v>
      </c>
      <c r="EU50" s="30">
        <v>2.6205450733752578</v>
      </c>
      <c r="EV50" s="29">
        <v>204</v>
      </c>
      <c r="EW50" s="29">
        <v>3768</v>
      </c>
      <c r="EX50" s="29">
        <v>3972</v>
      </c>
      <c r="EY50" s="29">
        <v>41</v>
      </c>
      <c r="EZ50" s="29">
        <v>618</v>
      </c>
      <c r="FA50" s="29">
        <v>659</v>
      </c>
      <c r="FB50" s="29">
        <v>28</v>
      </c>
      <c r="FC50" s="29">
        <v>562</v>
      </c>
      <c r="FD50" s="29">
        <v>590</v>
      </c>
      <c r="FE50" s="29">
        <v>190</v>
      </c>
      <c r="FF50" s="29">
        <v>3578</v>
      </c>
      <c r="FG50" s="29">
        <v>3768</v>
      </c>
      <c r="FH50" s="30">
        <v>-0.52631578947368585</v>
      </c>
      <c r="FI50" s="30">
        <v>-3.7451089994410269</v>
      </c>
      <c r="FJ50" s="30">
        <v>-3.5828025477707026</v>
      </c>
      <c r="FK50" s="29">
        <v>201</v>
      </c>
      <c r="FL50" s="29">
        <v>3761</v>
      </c>
      <c r="FM50" s="29">
        <v>3962</v>
      </c>
      <c r="FN50" s="29">
        <v>35</v>
      </c>
      <c r="FO50" s="29">
        <v>628</v>
      </c>
      <c r="FP50" s="29">
        <v>663</v>
      </c>
      <c r="FQ50" s="29">
        <v>27</v>
      </c>
      <c r="FR50" s="29">
        <v>590</v>
      </c>
      <c r="FS50" s="29">
        <v>617</v>
      </c>
      <c r="FT50" s="29">
        <v>204</v>
      </c>
      <c r="FU50" s="29">
        <v>3768</v>
      </c>
      <c r="FV50" s="29">
        <v>3972</v>
      </c>
      <c r="FW50" s="30">
        <v>5.3921568627451011</v>
      </c>
      <c r="FX50" s="30">
        <v>1.1942675159235638</v>
      </c>
      <c r="FY50" s="30">
        <v>1.4098690835850913</v>
      </c>
      <c r="FZ50" s="29">
        <v>208</v>
      </c>
      <c r="GA50" s="29">
        <v>3766</v>
      </c>
      <c r="GB50" s="29">
        <v>3974</v>
      </c>
      <c r="GC50" s="29">
        <v>42</v>
      </c>
      <c r="GD50" s="29">
        <v>602</v>
      </c>
      <c r="GE50" s="29">
        <v>644</v>
      </c>
      <c r="GF50" s="29">
        <v>28</v>
      </c>
      <c r="GG50" s="29">
        <v>562</v>
      </c>
      <c r="GH50" s="29">
        <v>590</v>
      </c>
      <c r="GI50" s="29">
        <v>201</v>
      </c>
      <c r="GJ50" s="29">
        <v>3761</v>
      </c>
      <c r="GK50" s="29">
        <v>3962</v>
      </c>
      <c r="GL50" s="30">
        <v>3.4825870646766171</v>
      </c>
      <c r="GM50" s="30">
        <v>0.93060356288221213</v>
      </c>
      <c r="GN50" s="30">
        <v>1.0600706713780919</v>
      </c>
    </row>
    <row r="51" spans="1:196">
      <c r="A51" s="28" t="s">
        <v>48</v>
      </c>
      <c r="B51" s="29">
        <v>0</v>
      </c>
      <c r="C51" s="29">
        <v>3103</v>
      </c>
      <c r="D51" s="29">
        <v>3103</v>
      </c>
      <c r="E51" s="29">
        <v>0</v>
      </c>
      <c r="F51" s="29">
        <v>521</v>
      </c>
      <c r="G51" s="29">
        <v>521</v>
      </c>
      <c r="H51" s="29">
        <v>0</v>
      </c>
      <c r="I51" s="29">
        <v>435</v>
      </c>
      <c r="J51" s="29">
        <v>435</v>
      </c>
      <c r="K51" s="29">
        <v>0</v>
      </c>
      <c r="L51" s="29">
        <v>3013</v>
      </c>
      <c r="M51" s="29">
        <v>3013</v>
      </c>
      <c r="N51" s="30"/>
      <c r="O51" s="30">
        <v>-0.1327580484566937</v>
      </c>
      <c r="P51" s="30">
        <v>-0.1327580484566937</v>
      </c>
      <c r="Q51" s="29">
        <v>0</v>
      </c>
      <c r="R51" s="29">
        <v>3186</v>
      </c>
      <c r="S51" s="29">
        <v>3186</v>
      </c>
      <c r="T51" s="29">
        <v>0</v>
      </c>
      <c r="U51" s="29">
        <v>598</v>
      </c>
      <c r="V51" s="29">
        <v>598</v>
      </c>
      <c r="W51" s="29">
        <v>0</v>
      </c>
      <c r="X51" s="29">
        <v>463</v>
      </c>
      <c r="Y51" s="29">
        <v>463</v>
      </c>
      <c r="Z51" s="29">
        <v>0</v>
      </c>
      <c r="AA51" s="29">
        <v>3103</v>
      </c>
      <c r="AB51" s="29">
        <v>3103</v>
      </c>
      <c r="AC51" s="30"/>
      <c r="AD51" s="30">
        <v>1.6757976152110832</v>
      </c>
      <c r="AE51" s="30">
        <v>1.6757976152110832</v>
      </c>
      <c r="AF51" s="29">
        <v>0</v>
      </c>
      <c r="AG51" s="29">
        <v>3171</v>
      </c>
      <c r="AH51" s="29">
        <v>3171</v>
      </c>
      <c r="AI51" s="29">
        <v>0</v>
      </c>
      <c r="AJ51" s="29">
        <v>441</v>
      </c>
      <c r="AK51" s="29">
        <v>441</v>
      </c>
      <c r="AL51" s="29">
        <v>0</v>
      </c>
      <c r="AM51" s="29">
        <v>438</v>
      </c>
      <c r="AN51" s="29">
        <v>438</v>
      </c>
      <c r="AO51" s="29">
        <v>0</v>
      </c>
      <c r="AP51" s="29">
        <v>3186</v>
      </c>
      <c r="AQ51" s="29">
        <v>3186</v>
      </c>
      <c r="AR51" s="30"/>
      <c r="AS51" s="30">
        <v>0.56497175141242417</v>
      </c>
      <c r="AT51" s="30">
        <v>0.56497175141242417</v>
      </c>
      <c r="AU51" s="29">
        <v>0</v>
      </c>
      <c r="AV51" s="29">
        <v>3130</v>
      </c>
      <c r="AW51" s="29">
        <v>3130</v>
      </c>
      <c r="AX51" s="29">
        <v>0</v>
      </c>
      <c r="AY51" s="29">
        <v>453</v>
      </c>
      <c r="AZ51" s="29">
        <v>453</v>
      </c>
      <c r="BA51" s="29">
        <v>0</v>
      </c>
      <c r="BB51" s="29">
        <v>467</v>
      </c>
      <c r="BC51" s="29">
        <v>467</v>
      </c>
      <c r="BD51" s="29">
        <v>0</v>
      </c>
      <c r="BE51" s="29">
        <v>3171</v>
      </c>
      <c r="BF51" s="29">
        <v>3171</v>
      </c>
      <c r="BG51" s="30"/>
      <c r="BH51" s="30">
        <v>0.85146641438031967</v>
      </c>
      <c r="BI51" s="30">
        <v>0.85146641438031967</v>
      </c>
      <c r="BJ51" s="29">
        <v>0</v>
      </c>
      <c r="BK51" s="29">
        <v>3080</v>
      </c>
      <c r="BL51" s="29">
        <v>3080</v>
      </c>
      <c r="BM51" s="29">
        <v>0</v>
      </c>
      <c r="BN51" s="29">
        <v>462</v>
      </c>
      <c r="BO51" s="29">
        <v>462</v>
      </c>
      <c r="BP51" s="29">
        <v>0</v>
      </c>
      <c r="BQ51" s="29">
        <v>482</v>
      </c>
      <c r="BR51" s="29">
        <v>482</v>
      </c>
      <c r="BS51" s="29">
        <v>0</v>
      </c>
      <c r="BT51" s="29">
        <v>3130</v>
      </c>
      <c r="BU51" s="29">
        <v>3130</v>
      </c>
      <c r="BV51" s="30"/>
      <c r="BW51" s="30">
        <v>0.95846645367412275</v>
      </c>
      <c r="BX51" s="30">
        <v>0.95846645367412275</v>
      </c>
      <c r="BY51" s="29">
        <v>0</v>
      </c>
      <c r="BZ51" s="29">
        <v>2951</v>
      </c>
      <c r="CA51" s="29">
        <v>2951</v>
      </c>
      <c r="CB51" s="29">
        <v>0</v>
      </c>
      <c r="CC51" s="29">
        <v>429</v>
      </c>
      <c r="CD51" s="29">
        <v>429</v>
      </c>
      <c r="CE51" s="29">
        <v>0</v>
      </c>
      <c r="CF51" s="29">
        <v>516</v>
      </c>
      <c r="CG51" s="29">
        <v>516</v>
      </c>
      <c r="CH51" s="29">
        <v>0</v>
      </c>
      <c r="CI51" s="29">
        <v>3080</v>
      </c>
      <c r="CJ51" s="29">
        <v>3080</v>
      </c>
      <c r="CK51" s="30"/>
      <c r="CL51" s="30">
        <v>1.3636363636363669</v>
      </c>
      <c r="CM51" s="30">
        <v>1.3636363636363669</v>
      </c>
      <c r="CN51" s="29">
        <v>0</v>
      </c>
      <c r="CO51" s="29">
        <v>2798</v>
      </c>
      <c r="CP51" s="29">
        <v>2798</v>
      </c>
      <c r="CQ51" s="29">
        <v>0</v>
      </c>
      <c r="CR51" s="29">
        <v>429</v>
      </c>
      <c r="CS51" s="29">
        <v>429</v>
      </c>
      <c r="CT51" s="29">
        <v>0</v>
      </c>
      <c r="CU51" s="29">
        <v>441</v>
      </c>
      <c r="CV51" s="29">
        <v>441</v>
      </c>
      <c r="CW51" s="29">
        <v>0</v>
      </c>
      <c r="CX51" s="29">
        <v>2951</v>
      </c>
      <c r="CY51" s="29">
        <v>2951</v>
      </c>
      <c r="CZ51" s="30"/>
      <c r="DA51" s="30">
        <v>4.7780413419179935</v>
      </c>
      <c r="DB51" s="30">
        <v>4.7780413419179935</v>
      </c>
      <c r="DC51" s="29">
        <v>0</v>
      </c>
      <c r="DD51" s="29">
        <v>2644</v>
      </c>
      <c r="DE51" s="29">
        <v>2644</v>
      </c>
      <c r="DF51" s="29">
        <v>0</v>
      </c>
      <c r="DG51" s="29">
        <v>420</v>
      </c>
      <c r="DH51" s="29">
        <v>420</v>
      </c>
      <c r="DI51" s="29">
        <v>0</v>
      </c>
      <c r="DJ51" s="29">
        <v>589</v>
      </c>
      <c r="DK51" s="29">
        <v>589</v>
      </c>
      <c r="DL51" s="29">
        <v>0</v>
      </c>
      <c r="DM51" s="29">
        <v>2798</v>
      </c>
      <c r="DN51" s="29">
        <v>2798</v>
      </c>
      <c r="DO51" s="30"/>
      <c r="DP51" s="30">
        <v>-0.53609721229450624</v>
      </c>
      <c r="DQ51" s="30">
        <v>-0.53609721229450624</v>
      </c>
      <c r="DR51" s="29">
        <v>0</v>
      </c>
      <c r="DS51" s="29">
        <v>2571</v>
      </c>
      <c r="DT51" s="29">
        <v>2571</v>
      </c>
      <c r="DU51" s="29">
        <v>0</v>
      </c>
      <c r="DV51" s="29">
        <v>397</v>
      </c>
      <c r="DW51" s="29">
        <v>397</v>
      </c>
      <c r="DX51" s="29">
        <v>0</v>
      </c>
      <c r="DY51" s="29">
        <v>462</v>
      </c>
      <c r="DZ51" s="29">
        <v>462</v>
      </c>
      <c r="EA51" s="29">
        <v>0</v>
      </c>
      <c r="EB51" s="29">
        <v>2644</v>
      </c>
      <c r="EC51" s="29">
        <v>2644</v>
      </c>
      <c r="ED51" s="30" t="s">
        <v>98</v>
      </c>
      <c r="EE51" s="30">
        <v>0.30257186081694698</v>
      </c>
      <c r="EF51" s="30">
        <v>0.30257186081694698</v>
      </c>
      <c r="EG51" s="29">
        <v>0</v>
      </c>
      <c r="EH51" s="29">
        <v>2550</v>
      </c>
      <c r="EI51" s="29">
        <v>2550</v>
      </c>
      <c r="EJ51" s="29">
        <v>0</v>
      </c>
      <c r="EK51" s="29">
        <v>430</v>
      </c>
      <c r="EL51" s="29">
        <v>430</v>
      </c>
      <c r="EM51" s="29">
        <v>0</v>
      </c>
      <c r="EN51" s="29">
        <v>432</v>
      </c>
      <c r="EO51" s="29">
        <v>432</v>
      </c>
      <c r="EP51" s="29">
        <v>0</v>
      </c>
      <c r="EQ51" s="29">
        <v>2571</v>
      </c>
      <c r="ER51" s="29">
        <v>2571</v>
      </c>
      <c r="ES51" s="30" t="s">
        <v>98</v>
      </c>
      <c r="ET51" s="30">
        <v>0.7390120575651471</v>
      </c>
      <c r="EU51" s="30">
        <v>0.7390120575651471</v>
      </c>
      <c r="EV51" s="29">
        <v>0</v>
      </c>
      <c r="EW51" s="29">
        <v>2463</v>
      </c>
      <c r="EX51" s="29">
        <v>2463</v>
      </c>
      <c r="EY51" s="29">
        <v>0</v>
      </c>
      <c r="EZ51" s="29">
        <v>373</v>
      </c>
      <c r="FA51" s="29">
        <v>373</v>
      </c>
      <c r="FB51" s="29">
        <v>0</v>
      </c>
      <c r="FC51" s="29">
        <v>458</v>
      </c>
      <c r="FD51" s="29">
        <v>458</v>
      </c>
      <c r="FE51" s="29">
        <v>0</v>
      </c>
      <c r="FF51" s="29">
        <v>2550</v>
      </c>
      <c r="FG51" s="29">
        <v>2550</v>
      </c>
      <c r="FH51" s="30" t="s">
        <v>98</v>
      </c>
      <c r="FI51" s="30">
        <v>7.8431372549014888E-2</v>
      </c>
      <c r="FJ51" s="30">
        <v>7.8431372549014888E-2</v>
      </c>
      <c r="FK51" s="29"/>
      <c r="FL51" s="29">
        <v>2442</v>
      </c>
      <c r="FM51" s="29">
        <v>2442</v>
      </c>
      <c r="FN51" s="29"/>
      <c r="FO51" s="29">
        <v>405</v>
      </c>
      <c r="FP51" s="29">
        <v>405</v>
      </c>
      <c r="FQ51" s="29"/>
      <c r="FR51" s="29">
        <v>418</v>
      </c>
      <c r="FS51" s="29">
        <v>418</v>
      </c>
      <c r="FT51" s="29"/>
      <c r="FU51" s="29">
        <v>2463</v>
      </c>
      <c r="FV51" s="29">
        <v>2463</v>
      </c>
      <c r="FW51" s="30"/>
      <c r="FX51" s="30">
        <v>0.32480714575721104</v>
      </c>
      <c r="FY51" s="30">
        <v>0.32480714575721104</v>
      </c>
      <c r="FZ51" s="29"/>
      <c r="GA51" s="29">
        <v>2454</v>
      </c>
      <c r="GB51" s="29">
        <v>2454</v>
      </c>
      <c r="GC51" s="29"/>
      <c r="GD51" s="29">
        <v>407</v>
      </c>
      <c r="GE51" s="29">
        <v>407</v>
      </c>
      <c r="GF51" s="29"/>
      <c r="GG51" s="29">
        <v>405</v>
      </c>
      <c r="GH51" s="29">
        <v>405</v>
      </c>
      <c r="GI51" s="29"/>
      <c r="GJ51" s="29">
        <v>2442</v>
      </c>
      <c r="GK51" s="29">
        <v>2442</v>
      </c>
      <c r="GL51" s="30"/>
      <c r="GM51" s="30">
        <v>-0.4095004095004095</v>
      </c>
      <c r="GN51" s="30">
        <v>-0.4095004095004095</v>
      </c>
    </row>
    <row r="52" spans="1:196">
      <c r="A52" s="28" t="s">
        <v>49</v>
      </c>
      <c r="B52" s="29">
        <v>353</v>
      </c>
      <c r="C52" s="29">
        <v>6304</v>
      </c>
      <c r="D52" s="29">
        <v>6657</v>
      </c>
      <c r="E52" s="29">
        <v>58</v>
      </c>
      <c r="F52" s="29">
        <v>1050</v>
      </c>
      <c r="G52" s="29">
        <v>1108</v>
      </c>
      <c r="H52" s="29">
        <v>66</v>
      </c>
      <c r="I52" s="29">
        <v>906</v>
      </c>
      <c r="J52" s="29">
        <v>972</v>
      </c>
      <c r="K52" s="29">
        <v>383</v>
      </c>
      <c r="L52" s="29">
        <v>6228</v>
      </c>
      <c r="M52" s="29">
        <v>6611</v>
      </c>
      <c r="N52" s="30">
        <v>5.744125326370753</v>
      </c>
      <c r="O52" s="30">
        <v>1.0918432883750828</v>
      </c>
      <c r="P52" s="30">
        <v>1.3613674179397961</v>
      </c>
      <c r="Q52" s="29">
        <v>346</v>
      </c>
      <c r="R52" s="29">
        <v>6604</v>
      </c>
      <c r="S52" s="29">
        <v>6950</v>
      </c>
      <c r="T52" s="29">
        <v>86</v>
      </c>
      <c r="U52" s="29">
        <v>1316</v>
      </c>
      <c r="V52" s="29">
        <v>1402</v>
      </c>
      <c r="W52" s="29">
        <v>70</v>
      </c>
      <c r="X52" s="29">
        <v>977</v>
      </c>
      <c r="Y52" s="29">
        <v>1047</v>
      </c>
      <c r="Z52" s="29">
        <v>353</v>
      </c>
      <c r="AA52" s="29">
        <v>6304</v>
      </c>
      <c r="AB52" s="29">
        <v>6657</v>
      </c>
      <c r="AC52" s="30">
        <v>6.5155807365439138</v>
      </c>
      <c r="AD52" s="30">
        <v>0.61865482233502966</v>
      </c>
      <c r="AE52" s="30">
        <v>0.93135045816433726</v>
      </c>
      <c r="AF52" s="29">
        <v>311</v>
      </c>
      <c r="AG52" s="29">
        <v>6560</v>
      </c>
      <c r="AH52" s="29">
        <v>6871</v>
      </c>
      <c r="AI52" s="29">
        <v>41</v>
      </c>
      <c r="AJ52" s="29">
        <v>1041</v>
      </c>
      <c r="AK52" s="29">
        <v>1082</v>
      </c>
      <c r="AL52" s="29">
        <v>57</v>
      </c>
      <c r="AM52" s="29">
        <v>1044</v>
      </c>
      <c r="AN52" s="29">
        <v>1101</v>
      </c>
      <c r="AO52" s="29">
        <v>346</v>
      </c>
      <c r="AP52" s="29">
        <v>6604</v>
      </c>
      <c r="AQ52" s="29">
        <v>6950</v>
      </c>
      <c r="AR52" s="30">
        <v>5.4913294797687806</v>
      </c>
      <c r="AS52" s="30">
        <v>0.62083585705633437</v>
      </c>
      <c r="AT52" s="30">
        <v>0.86330935251798246</v>
      </c>
      <c r="AU52" s="29">
        <v>292</v>
      </c>
      <c r="AV52" s="29">
        <v>6463</v>
      </c>
      <c r="AW52" s="29">
        <v>6755</v>
      </c>
      <c r="AX52" s="29">
        <v>40</v>
      </c>
      <c r="AY52" s="29">
        <v>1008</v>
      </c>
      <c r="AZ52" s="29">
        <v>1048</v>
      </c>
      <c r="BA52" s="29">
        <v>51</v>
      </c>
      <c r="BB52" s="29">
        <v>1003</v>
      </c>
      <c r="BC52" s="29">
        <v>1054</v>
      </c>
      <c r="BD52" s="29">
        <v>311</v>
      </c>
      <c r="BE52" s="29">
        <v>6560</v>
      </c>
      <c r="BF52" s="29">
        <v>6871</v>
      </c>
      <c r="BG52" s="30">
        <v>2.5723472668810254</v>
      </c>
      <c r="BH52" s="30">
        <v>1.5548780487804836</v>
      </c>
      <c r="BI52" s="30">
        <v>1.6009314510260553</v>
      </c>
      <c r="BJ52" s="29">
        <v>248</v>
      </c>
      <c r="BK52" s="29">
        <v>6572</v>
      </c>
      <c r="BL52" s="29">
        <v>6820</v>
      </c>
      <c r="BM52" s="29">
        <v>30</v>
      </c>
      <c r="BN52" s="29">
        <v>1033</v>
      </c>
      <c r="BO52" s="29">
        <v>1063</v>
      </c>
      <c r="BP52" s="29">
        <v>47</v>
      </c>
      <c r="BQ52" s="29">
        <v>963</v>
      </c>
      <c r="BR52" s="29">
        <v>1010</v>
      </c>
      <c r="BS52" s="29">
        <v>292</v>
      </c>
      <c r="BT52" s="29">
        <v>6463</v>
      </c>
      <c r="BU52" s="29">
        <v>6755</v>
      </c>
      <c r="BV52" s="30">
        <v>9.2465753424657571</v>
      </c>
      <c r="BW52" s="30">
        <v>-0.60343493733561182</v>
      </c>
      <c r="BX52" s="30">
        <v>-0.17764618800888421</v>
      </c>
      <c r="BY52" s="29">
        <v>232</v>
      </c>
      <c r="BZ52" s="29">
        <v>6391</v>
      </c>
      <c r="CA52" s="29">
        <v>6623</v>
      </c>
      <c r="CB52" s="29">
        <v>30</v>
      </c>
      <c r="CC52" s="29">
        <v>935</v>
      </c>
      <c r="CD52" s="29">
        <v>965</v>
      </c>
      <c r="CE52" s="29">
        <v>47</v>
      </c>
      <c r="CF52" s="29">
        <v>1017</v>
      </c>
      <c r="CG52" s="29">
        <v>1064</v>
      </c>
      <c r="CH52" s="29">
        <v>248</v>
      </c>
      <c r="CI52" s="29">
        <v>6572</v>
      </c>
      <c r="CJ52" s="29">
        <v>6820</v>
      </c>
      <c r="CK52" s="30">
        <v>-0.40322580645162365</v>
      </c>
      <c r="CL52" s="30">
        <v>1.5063907486305483</v>
      </c>
      <c r="CM52" s="30">
        <v>1.4369501466275691</v>
      </c>
      <c r="CN52" s="29">
        <v>288</v>
      </c>
      <c r="CO52" s="29">
        <v>6152</v>
      </c>
      <c r="CP52" s="29">
        <v>6440</v>
      </c>
      <c r="CQ52" s="29">
        <v>45</v>
      </c>
      <c r="CR52" s="29">
        <v>918</v>
      </c>
      <c r="CS52" s="29">
        <v>963</v>
      </c>
      <c r="CT52" s="29">
        <v>44</v>
      </c>
      <c r="CU52" s="29">
        <v>1043</v>
      </c>
      <c r="CV52" s="29">
        <v>1087</v>
      </c>
      <c r="CW52" s="29">
        <v>232</v>
      </c>
      <c r="CX52" s="29">
        <v>6391</v>
      </c>
      <c r="CY52" s="29">
        <v>6623</v>
      </c>
      <c r="CZ52" s="30">
        <v>-23.706896551724132</v>
      </c>
      <c r="DA52" s="30">
        <v>1.7837584102644355</v>
      </c>
      <c r="DB52" s="30">
        <v>0.89083496904726056</v>
      </c>
      <c r="DC52" s="29">
        <v>262</v>
      </c>
      <c r="DD52" s="29">
        <v>5714</v>
      </c>
      <c r="DE52" s="29">
        <v>5976</v>
      </c>
      <c r="DF52" s="29">
        <v>45</v>
      </c>
      <c r="DG52" s="29">
        <v>893</v>
      </c>
      <c r="DH52" s="29">
        <v>938</v>
      </c>
      <c r="DI52" s="29">
        <v>67</v>
      </c>
      <c r="DJ52" s="29">
        <v>1267</v>
      </c>
      <c r="DK52" s="29">
        <v>1334</v>
      </c>
      <c r="DL52" s="29">
        <v>288</v>
      </c>
      <c r="DM52" s="29">
        <v>6152</v>
      </c>
      <c r="DN52" s="29">
        <v>6440</v>
      </c>
      <c r="DO52" s="30">
        <v>1.388888888888884</v>
      </c>
      <c r="DP52" s="30">
        <v>1.040312093628093</v>
      </c>
      <c r="DQ52" s="30">
        <v>1.0559006211180111</v>
      </c>
      <c r="DR52" s="29">
        <v>269</v>
      </c>
      <c r="DS52" s="29">
        <v>5469</v>
      </c>
      <c r="DT52" s="29">
        <v>5738</v>
      </c>
      <c r="DU52" s="29">
        <v>43</v>
      </c>
      <c r="DV52" s="29">
        <v>880</v>
      </c>
      <c r="DW52" s="29">
        <v>923</v>
      </c>
      <c r="DX52" s="29">
        <v>49</v>
      </c>
      <c r="DY52" s="29">
        <v>1013</v>
      </c>
      <c r="DZ52" s="29">
        <v>1062</v>
      </c>
      <c r="EA52" s="29">
        <v>262</v>
      </c>
      <c r="EB52" s="29">
        <v>5714</v>
      </c>
      <c r="EC52" s="29">
        <v>5976</v>
      </c>
      <c r="ED52" s="30">
        <v>-4.961832061068705</v>
      </c>
      <c r="EE52" s="30">
        <v>1.9600980049002459</v>
      </c>
      <c r="EF52" s="30">
        <v>1.6566265060240948</v>
      </c>
      <c r="EG52" s="29">
        <v>284</v>
      </c>
      <c r="EH52" s="29">
        <v>5397</v>
      </c>
      <c r="EI52" s="29">
        <v>5681</v>
      </c>
      <c r="EJ52" s="29">
        <v>54</v>
      </c>
      <c r="EK52" s="29">
        <v>901</v>
      </c>
      <c r="EL52" s="29">
        <v>955</v>
      </c>
      <c r="EM52" s="29">
        <v>51</v>
      </c>
      <c r="EN52" s="29">
        <v>949</v>
      </c>
      <c r="EO52" s="29">
        <v>1000</v>
      </c>
      <c r="EP52" s="29">
        <v>269</v>
      </c>
      <c r="EQ52" s="29">
        <v>5469</v>
      </c>
      <c r="ER52" s="29">
        <v>5738</v>
      </c>
      <c r="ES52" s="30">
        <v>-4.4609665427509215</v>
      </c>
      <c r="ET52" s="30">
        <v>0.43883708173341196</v>
      </c>
      <c r="EU52" s="30">
        <v>0.20913210177762043</v>
      </c>
      <c r="EV52" s="29">
        <v>294</v>
      </c>
      <c r="EW52" s="29">
        <v>5352</v>
      </c>
      <c r="EX52" s="29">
        <v>5646</v>
      </c>
      <c r="EY52" s="29">
        <v>55</v>
      </c>
      <c r="EZ52" s="29">
        <v>944</v>
      </c>
      <c r="FA52" s="29">
        <v>999</v>
      </c>
      <c r="FB52" s="29">
        <v>48</v>
      </c>
      <c r="FC52" s="29">
        <v>959</v>
      </c>
      <c r="FD52" s="29">
        <v>1007</v>
      </c>
      <c r="FE52" s="29">
        <v>284</v>
      </c>
      <c r="FF52" s="29">
        <v>5397</v>
      </c>
      <c r="FG52" s="29">
        <v>5681</v>
      </c>
      <c r="FH52" s="30">
        <v>-1.0563380281690238</v>
      </c>
      <c r="FI52" s="30">
        <v>0.5558643690939391</v>
      </c>
      <c r="FJ52" s="30">
        <v>0.47526843865516311</v>
      </c>
      <c r="FK52" s="29">
        <v>323</v>
      </c>
      <c r="FL52" s="29">
        <v>5248</v>
      </c>
      <c r="FM52" s="29">
        <v>5571</v>
      </c>
      <c r="FN52" s="29">
        <v>60</v>
      </c>
      <c r="FO52" s="29">
        <v>821</v>
      </c>
      <c r="FP52" s="29">
        <v>881</v>
      </c>
      <c r="FQ52" s="29">
        <v>44</v>
      </c>
      <c r="FR52" s="29">
        <v>894</v>
      </c>
      <c r="FS52" s="29">
        <v>938</v>
      </c>
      <c r="FT52" s="29">
        <v>294</v>
      </c>
      <c r="FU52" s="29">
        <v>5352</v>
      </c>
      <c r="FV52" s="29">
        <v>5646</v>
      </c>
      <c r="FW52" s="30">
        <v>-4.421768707482987</v>
      </c>
      <c r="FX52" s="30">
        <v>0.57922272047832291</v>
      </c>
      <c r="FY52" s="30">
        <v>0.31880977683315104</v>
      </c>
      <c r="FZ52" s="29">
        <v>311</v>
      </c>
      <c r="GA52" s="29">
        <v>5160</v>
      </c>
      <c r="GB52" s="29">
        <v>5471</v>
      </c>
      <c r="GC52" s="29">
        <v>46</v>
      </c>
      <c r="GD52" s="29">
        <v>804</v>
      </c>
      <c r="GE52" s="29">
        <v>850</v>
      </c>
      <c r="GF52" s="29">
        <v>60</v>
      </c>
      <c r="GG52" s="29">
        <v>878</v>
      </c>
      <c r="GH52" s="29">
        <v>938</v>
      </c>
      <c r="GI52" s="29">
        <v>323</v>
      </c>
      <c r="GJ52" s="29">
        <v>5248</v>
      </c>
      <c r="GK52" s="29">
        <v>5571</v>
      </c>
      <c r="GL52" s="30">
        <v>-0.61919504643962853</v>
      </c>
      <c r="GM52" s="30">
        <v>0.26676829268292684</v>
      </c>
      <c r="GN52" s="30">
        <v>0.2154011847065159</v>
      </c>
    </row>
    <row r="53" spans="1:196">
      <c r="A53" s="28" t="s">
        <v>50</v>
      </c>
      <c r="B53" s="29">
        <v>397</v>
      </c>
      <c r="C53" s="29">
        <v>17991</v>
      </c>
      <c r="D53" s="29">
        <v>18388</v>
      </c>
      <c r="E53" s="29">
        <v>78</v>
      </c>
      <c r="F53" s="29">
        <v>2919</v>
      </c>
      <c r="G53" s="29">
        <v>2997</v>
      </c>
      <c r="H53" s="29">
        <v>60</v>
      </c>
      <c r="I53" s="29">
        <v>2866</v>
      </c>
      <c r="J53" s="29">
        <v>2926</v>
      </c>
      <c r="K53" s="29">
        <v>391</v>
      </c>
      <c r="L53" s="29">
        <v>18190</v>
      </c>
      <c r="M53" s="29">
        <v>18581</v>
      </c>
      <c r="N53" s="30">
        <v>3.069053708439895</v>
      </c>
      <c r="O53" s="30">
        <v>1.3853765805387552</v>
      </c>
      <c r="P53" s="30">
        <v>1.4208061998815968</v>
      </c>
      <c r="Q53" s="29">
        <v>404</v>
      </c>
      <c r="R53" s="29">
        <v>18516</v>
      </c>
      <c r="S53" s="29">
        <v>18920</v>
      </c>
      <c r="T53" s="29">
        <v>84</v>
      </c>
      <c r="U53" s="29">
        <v>3632</v>
      </c>
      <c r="V53" s="29">
        <v>3716</v>
      </c>
      <c r="W53" s="29">
        <v>65</v>
      </c>
      <c r="X53" s="29">
        <v>2806</v>
      </c>
      <c r="Y53" s="29">
        <v>2871</v>
      </c>
      <c r="Z53" s="29">
        <v>397</v>
      </c>
      <c r="AA53" s="29">
        <v>17991</v>
      </c>
      <c r="AB53" s="29">
        <v>18388</v>
      </c>
      <c r="AC53" s="30">
        <v>3.0226700251889116</v>
      </c>
      <c r="AD53" s="30">
        <v>1.6730587515980222</v>
      </c>
      <c r="AE53" s="30">
        <v>1.702197085055468</v>
      </c>
      <c r="AF53" s="29">
        <v>395</v>
      </c>
      <c r="AG53" s="29">
        <v>18510</v>
      </c>
      <c r="AH53" s="29">
        <v>18905</v>
      </c>
      <c r="AI53" s="29">
        <v>70</v>
      </c>
      <c r="AJ53" s="29">
        <v>2895</v>
      </c>
      <c r="AK53" s="29">
        <v>2965</v>
      </c>
      <c r="AL53" s="29">
        <v>57</v>
      </c>
      <c r="AM53" s="29">
        <v>2682</v>
      </c>
      <c r="AN53" s="29">
        <v>2739</v>
      </c>
      <c r="AO53" s="29">
        <v>404</v>
      </c>
      <c r="AP53" s="29">
        <v>18516</v>
      </c>
      <c r="AQ53" s="29">
        <v>18920</v>
      </c>
      <c r="AR53" s="30">
        <v>5.4455445544554504</v>
      </c>
      <c r="AS53" s="30">
        <v>1.1827608554763502</v>
      </c>
      <c r="AT53" s="30">
        <v>1.2737843551797079</v>
      </c>
      <c r="AU53" s="29">
        <v>385</v>
      </c>
      <c r="AV53" s="29">
        <v>18497</v>
      </c>
      <c r="AW53" s="29">
        <v>18882</v>
      </c>
      <c r="AX53" s="29">
        <v>55</v>
      </c>
      <c r="AY53" s="29">
        <v>2954</v>
      </c>
      <c r="AZ53" s="29">
        <v>3009</v>
      </c>
      <c r="BA53" s="29">
        <v>49</v>
      </c>
      <c r="BB53" s="29">
        <v>2780</v>
      </c>
      <c r="BC53" s="29">
        <v>2829</v>
      </c>
      <c r="BD53" s="29">
        <v>395</v>
      </c>
      <c r="BE53" s="29">
        <v>18510</v>
      </c>
      <c r="BF53" s="29">
        <v>18905</v>
      </c>
      <c r="BG53" s="30">
        <v>4.0506329113924044</v>
      </c>
      <c r="BH53" s="30">
        <v>1.010264721772014</v>
      </c>
      <c r="BI53" s="30">
        <v>1.0737900026448033</v>
      </c>
      <c r="BJ53" s="29">
        <v>363</v>
      </c>
      <c r="BK53" s="29">
        <v>18367</v>
      </c>
      <c r="BL53" s="29">
        <v>18730</v>
      </c>
      <c r="BM53" s="29">
        <v>55</v>
      </c>
      <c r="BN53" s="29">
        <v>2864</v>
      </c>
      <c r="BO53" s="29">
        <v>2919</v>
      </c>
      <c r="BP53" s="29">
        <v>64</v>
      </c>
      <c r="BQ53" s="29">
        <v>2775</v>
      </c>
      <c r="BR53" s="29">
        <v>2839</v>
      </c>
      <c r="BS53" s="29">
        <v>385</v>
      </c>
      <c r="BT53" s="29">
        <v>18497</v>
      </c>
      <c r="BU53" s="29">
        <v>18882</v>
      </c>
      <c r="BV53" s="30">
        <v>3.3766233766233777</v>
      </c>
      <c r="BW53" s="30">
        <v>1.1839757798561945</v>
      </c>
      <c r="BX53" s="30">
        <v>1.2286834021819737</v>
      </c>
      <c r="BY53" s="29">
        <v>331</v>
      </c>
      <c r="BZ53" s="29">
        <v>18105</v>
      </c>
      <c r="CA53" s="29">
        <v>18436</v>
      </c>
      <c r="CB53" s="29">
        <v>42</v>
      </c>
      <c r="CC53" s="29">
        <v>2872</v>
      </c>
      <c r="CD53" s="29">
        <v>2914</v>
      </c>
      <c r="CE53" s="29">
        <v>57</v>
      </c>
      <c r="CF53" s="29">
        <v>2943</v>
      </c>
      <c r="CG53" s="29">
        <v>3000</v>
      </c>
      <c r="CH53" s="29">
        <v>363</v>
      </c>
      <c r="CI53" s="29">
        <v>18367</v>
      </c>
      <c r="CJ53" s="29">
        <v>18730</v>
      </c>
      <c r="CK53" s="30">
        <v>4.6831955922865038</v>
      </c>
      <c r="CL53" s="30">
        <v>1.0399085316055934</v>
      </c>
      <c r="CM53" s="30">
        <v>1.1105178857447995</v>
      </c>
      <c r="CN53" s="29">
        <v>334</v>
      </c>
      <c r="CO53" s="29">
        <v>17836</v>
      </c>
      <c r="CP53" s="29">
        <v>18170</v>
      </c>
      <c r="CQ53" s="29">
        <v>67</v>
      </c>
      <c r="CR53" s="29">
        <v>2899</v>
      </c>
      <c r="CS53" s="29">
        <v>2966</v>
      </c>
      <c r="CT53" s="29">
        <v>65</v>
      </c>
      <c r="CU53" s="29">
        <v>2884</v>
      </c>
      <c r="CV53" s="29">
        <v>2949</v>
      </c>
      <c r="CW53" s="29">
        <v>331</v>
      </c>
      <c r="CX53" s="29">
        <v>18105</v>
      </c>
      <c r="CY53" s="29">
        <v>18436</v>
      </c>
      <c r="CZ53" s="30">
        <v>-0.30211480362538623</v>
      </c>
      <c r="DA53" s="30">
        <v>1.5686274509803977</v>
      </c>
      <c r="DB53" s="30">
        <v>1.5350401388587565</v>
      </c>
      <c r="DC53" s="29">
        <v>328</v>
      </c>
      <c r="DD53" s="29">
        <v>17025</v>
      </c>
      <c r="DE53" s="29">
        <v>17353</v>
      </c>
      <c r="DF53" s="29">
        <v>51</v>
      </c>
      <c r="DG53" s="29">
        <v>2735</v>
      </c>
      <c r="DH53" s="29">
        <v>2786</v>
      </c>
      <c r="DI53" s="29">
        <v>59</v>
      </c>
      <c r="DJ53" s="29">
        <v>3459</v>
      </c>
      <c r="DK53" s="29">
        <v>3518</v>
      </c>
      <c r="DL53" s="29">
        <v>334</v>
      </c>
      <c r="DM53" s="29">
        <v>17836</v>
      </c>
      <c r="DN53" s="29">
        <v>18170</v>
      </c>
      <c r="DO53" s="30">
        <v>-0.59880239520957446</v>
      </c>
      <c r="DP53" s="30">
        <v>0.48777752859385792</v>
      </c>
      <c r="DQ53" s="30">
        <v>0.46780407264721546</v>
      </c>
      <c r="DR53" s="29">
        <v>336</v>
      </c>
      <c r="DS53" s="29">
        <v>16731</v>
      </c>
      <c r="DT53" s="29">
        <v>17067</v>
      </c>
      <c r="DU53" s="29">
        <v>73</v>
      </c>
      <c r="DV53" s="29">
        <v>2787</v>
      </c>
      <c r="DW53" s="29">
        <v>2860</v>
      </c>
      <c r="DX53" s="29">
        <v>73</v>
      </c>
      <c r="DY53" s="29">
        <v>2879</v>
      </c>
      <c r="DZ53" s="29">
        <v>2952</v>
      </c>
      <c r="EA53" s="29">
        <v>328</v>
      </c>
      <c r="EB53" s="29">
        <v>17025</v>
      </c>
      <c r="EC53" s="29">
        <v>17353</v>
      </c>
      <c r="ED53" s="30">
        <v>-2.4390243902439046</v>
      </c>
      <c r="EE53" s="30">
        <v>1.1864904552129185</v>
      </c>
      <c r="EF53" s="30">
        <v>1.11796231199216</v>
      </c>
      <c r="EG53" s="29">
        <v>354</v>
      </c>
      <c r="EH53" s="29">
        <v>16692</v>
      </c>
      <c r="EI53" s="29">
        <v>17046</v>
      </c>
      <c r="EJ53" s="29">
        <v>66</v>
      </c>
      <c r="EK53" s="29">
        <v>2818</v>
      </c>
      <c r="EL53" s="29">
        <v>2884</v>
      </c>
      <c r="EM53" s="29">
        <v>43</v>
      </c>
      <c r="EN53" s="29">
        <v>2799</v>
      </c>
      <c r="EO53" s="29">
        <v>2842</v>
      </c>
      <c r="EP53" s="29">
        <v>336</v>
      </c>
      <c r="EQ53" s="29">
        <v>16731</v>
      </c>
      <c r="ER53" s="29">
        <v>17067</v>
      </c>
      <c r="ES53" s="30">
        <v>1.4880952380952328</v>
      </c>
      <c r="ET53" s="30">
        <v>0.34666188512342266</v>
      </c>
      <c r="EU53" s="30">
        <v>0.36913341536297661</v>
      </c>
      <c r="EV53" s="29">
        <v>378</v>
      </c>
      <c r="EW53" s="29">
        <v>16580</v>
      </c>
      <c r="EX53" s="29">
        <v>16958</v>
      </c>
      <c r="EY53" s="29">
        <v>69</v>
      </c>
      <c r="EZ53" s="29">
        <v>2760</v>
      </c>
      <c r="FA53" s="29">
        <v>2829</v>
      </c>
      <c r="FB53" s="29">
        <v>54</v>
      </c>
      <c r="FC53" s="29">
        <v>2695</v>
      </c>
      <c r="FD53" s="29">
        <v>2749</v>
      </c>
      <c r="FE53" s="29">
        <v>354</v>
      </c>
      <c r="FF53" s="29">
        <v>16692</v>
      </c>
      <c r="FG53" s="29">
        <v>17046</v>
      </c>
      <c r="FH53" s="30">
        <v>-2.5423728813559254</v>
      </c>
      <c r="FI53" s="30">
        <v>1.060388209920915</v>
      </c>
      <c r="FJ53" s="30">
        <v>0.98556846180922753</v>
      </c>
      <c r="FK53" s="29">
        <v>369</v>
      </c>
      <c r="FL53" s="29">
        <v>16524</v>
      </c>
      <c r="FM53" s="29">
        <v>16893</v>
      </c>
      <c r="FN53" s="29">
        <v>57</v>
      </c>
      <c r="FO53" s="29">
        <v>2757</v>
      </c>
      <c r="FP53" s="29">
        <v>2814</v>
      </c>
      <c r="FQ53" s="29">
        <v>46</v>
      </c>
      <c r="FR53" s="29">
        <v>2726</v>
      </c>
      <c r="FS53" s="29">
        <v>2772</v>
      </c>
      <c r="FT53" s="29">
        <v>378</v>
      </c>
      <c r="FU53" s="29">
        <v>16580</v>
      </c>
      <c r="FV53" s="29">
        <v>16958</v>
      </c>
      <c r="FW53" s="30">
        <v>5.2910052910052912</v>
      </c>
      <c r="FX53" s="30">
        <v>0.52472858866103866</v>
      </c>
      <c r="FY53" s="30">
        <v>0.6309706333293974</v>
      </c>
      <c r="FZ53" s="29">
        <v>336</v>
      </c>
      <c r="GA53" s="29">
        <v>16231</v>
      </c>
      <c r="GB53" s="29">
        <v>16567</v>
      </c>
      <c r="GC53" s="29">
        <v>66</v>
      </c>
      <c r="GD53" s="29">
        <v>2618</v>
      </c>
      <c r="GE53" s="29">
        <v>2684</v>
      </c>
      <c r="GF53" s="29">
        <v>55</v>
      </c>
      <c r="GG53" s="29">
        <v>2784</v>
      </c>
      <c r="GH53" s="29">
        <v>2839</v>
      </c>
      <c r="GI53" s="29">
        <v>369</v>
      </c>
      <c r="GJ53" s="29">
        <v>16524</v>
      </c>
      <c r="GK53" s="29">
        <v>16893</v>
      </c>
      <c r="GL53" s="30">
        <v>11.924119241192411</v>
      </c>
      <c r="GM53" s="30">
        <v>0.76857903655289272</v>
      </c>
      <c r="GN53" s="30">
        <v>1.0122535961640917</v>
      </c>
    </row>
    <row r="54" spans="1:196">
      <c r="A54" s="28" t="s">
        <v>51</v>
      </c>
      <c r="B54" s="29">
        <v>0</v>
      </c>
      <c r="C54" s="29">
        <v>3286</v>
      </c>
      <c r="D54" s="29">
        <v>3286</v>
      </c>
      <c r="E54" s="29">
        <v>0</v>
      </c>
      <c r="F54" s="29">
        <v>485</v>
      </c>
      <c r="G54" s="29">
        <v>485</v>
      </c>
      <c r="H54" s="29">
        <v>0</v>
      </c>
      <c r="I54" s="29">
        <v>507</v>
      </c>
      <c r="J54" s="29">
        <v>507</v>
      </c>
      <c r="K54" s="29">
        <v>0</v>
      </c>
      <c r="L54" s="29">
        <v>3304</v>
      </c>
      <c r="M54" s="29">
        <v>3304</v>
      </c>
      <c r="N54" s="30"/>
      <c r="O54" s="30">
        <v>-0.1210653753026536</v>
      </c>
      <c r="P54" s="30">
        <v>-0.1210653753026536</v>
      </c>
      <c r="Q54" s="29">
        <v>0</v>
      </c>
      <c r="R54" s="29">
        <v>3405</v>
      </c>
      <c r="S54" s="29">
        <v>3405</v>
      </c>
      <c r="T54" s="29">
        <v>0</v>
      </c>
      <c r="U54" s="29">
        <v>672</v>
      </c>
      <c r="V54" s="29">
        <v>672</v>
      </c>
      <c r="W54" s="29">
        <v>0</v>
      </c>
      <c r="X54" s="29">
        <v>522</v>
      </c>
      <c r="Y54" s="29">
        <v>522</v>
      </c>
      <c r="Z54" s="29">
        <v>0</v>
      </c>
      <c r="AA54" s="29">
        <v>3286</v>
      </c>
      <c r="AB54" s="29">
        <v>3286</v>
      </c>
      <c r="AC54" s="30"/>
      <c r="AD54" s="30">
        <v>0.94339622641509413</v>
      </c>
      <c r="AE54" s="30">
        <v>0.94339622641509413</v>
      </c>
      <c r="AF54" s="29">
        <v>0</v>
      </c>
      <c r="AG54" s="29">
        <v>3304</v>
      </c>
      <c r="AH54" s="29">
        <v>3304</v>
      </c>
      <c r="AI54" s="29">
        <v>0</v>
      </c>
      <c r="AJ54" s="29">
        <v>518</v>
      </c>
      <c r="AK54" s="29">
        <v>518</v>
      </c>
      <c r="AL54" s="29">
        <v>0</v>
      </c>
      <c r="AM54" s="29">
        <v>541</v>
      </c>
      <c r="AN54" s="29">
        <v>541</v>
      </c>
      <c r="AO54" s="29">
        <v>0</v>
      </c>
      <c r="AP54" s="29">
        <v>3405</v>
      </c>
      <c r="AQ54" s="29">
        <v>3405</v>
      </c>
      <c r="AR54" s="30"/>
      <c r="AS54" s="30">
        <v>2.2907488986784186</v>
      </c>
      <c r="AT54" s="30">
        <v>2.2907488986784186</v>
      </c>
      <c r="AU54" s="29">
        <v>0</v>
      </c>
      <c r="AV54" s="29">
        <v>3341</v>
      </c>
      <c r="AW54" s="29">
        <v>3341</v>
      </c>
      <c r="AX54" s="29">
        <v>0</v>
      </c>
      <c r="AY54" s="29">
        <v>491</v>
      </c>
      <c r="AZ54" s="29">
        <v>491</v>
      </c>
      <c r="BA54" s="29">
        <v>0</v>
      </c>
      <c r="BB54" s="29">
        <v>506</v>
      </c>
      <c r="BC54" s="29">
        <v>506</v>
      </c>
      <c r="BD54" s="29">
        <v>0</v>
      </c>
      <c r="BE54" s="29">
        <v>3304</v>
      </c>
      <c r="BF54" s="29">
        <v>3304</v>
      </c>
      <c r="BG54" s="30"/>
      <c r="BH54" s="30">
        <v>-1.57384987893463</v>
      </c>
      <c r="BI54" s="30">
        <v>-1.57384987893463</v>
      </c>
      <c r="BJ54" s="29">
        <v>0</v>
      </c>
      <c r="BK54" s="29">
        <v>3268</v>
      </c>
      <c r="BL54" s="29">
        <v>3268</v>
      </c>
      <c r="BM54" s="29">
        <v>0</v>
      </c>
      <c r="BN54" s="29">
        <v>462</v>
      </c>
      <c r="BO54" s="29">
        <v>462</v>
      </c>
      <c r="BP54" s="29">
        <v>0</v>
      </c>
      <c r="BQ54" s="29">
        <v>535</v>
      </c>
      <c r="BR54" s="29">
        <v>535</v>
      </c>
      <c r="BS54" s="29">
        <v>0</v>
      </c>
      <c r="BT54" s="29">
        <v>3341</v>
      </c>
      <c r="BU54" s="29">
        <v>3341</v>
      </c>
      <c r="BV54" s="30"/>
      <c r="BW54" s="30">
        <v>0</v>
      </c>
      <c r="BX54" s="30">
        <v>0</v>
      </c>
      <c r="BY54" s="29">
        <v>0</v>
      </c>
      <c r="BZ54" s="29">
        <v>3174</v>
      </c>
      <c r="CA54" s="29">
        <v>3174</v>
      </c>
      <c r="CB54" s="29">
        <v>0</v>
      </c>
      <c r="CC54" s="29">
        <v>455</v>
      </c>
      <c r="CD54" s="29">
        <v>455</v>
      </c>
      <c r="CE54" s="29">
        <v>0</v>
      </c>
      <c r="CF54" s="29">
        <v>537</v>
      </c>
      <c r="CG54" s="29">
        <v>537</v>
      </c>
      <c r="CH54" s="29">
        <v>0</v>
      </c>
      <c r="CI54" s="29">
        <v>3268</v>
      </c>
      <c r="CJ54" s="29">
        <v>3268</v>
      </c>
      <c r="CK54" s="30"/>
      <c r="CL54" s="30">
        <v>0.36719706242349659</v>
      </c>
      <c r="CM54" s="30">
        <v>0.36719706242349659</v>
      </c>
      <c r="CN54" s="29">
        <v>0</v>
      </c>
      <c r="CO54" s="29">
        <v>3083</v>
      </c>
      <c r="CP54" s="29">
        <v>3083</v>
      </c>
      <c r="CQ54" s="29">
        <v>0</v>
      </c>
      <c r="CR54" s="29">
        <v>462</v>
      </c>
      <c r="CS54" s="29">
        <v>462</v>
      </c>
      <c r="CT54" s="29">
        <v>0</v>
      </c>
      <c r="CU54" s="29">
        <v>510</v>
      </c>
      <c r="CV54" s="29">
        <v>510</v>
      </c>
      <c r="CW54" s="29">
        <v>0</v>
      </c>
      <c r="CX54" s="29">
        <v>3174</v>
      </c>
      <c r="CY54" s="29">
        <v>3174</v>
      </c>
      <c r="CZ54" s="30"/>
      <c r="DA54" s="30">
        <v>1.3547574039067478</v>
      </c>
      <c r="DB54" s="30">
        <v>1.3547574039067478</v>
      </c>
      <c r="DC54" s="29">
        <v>0</v>
      </c>
      <c r="DD54" s="29">
        <v>2836</v>
      </c>
      <c r="DE54" s="29">
        <v>2836</v>
      </c>
      <c r="DF54" s="29">
        <v>0</v>
      </c>
      <c r="DG54" s="29">
        <v>431</v>
      </c>
      <c r="DH54" s="29">
        <v>431</v>
      </c>
      <c r="DI54" s="29">
        <v>0</v>
      </c>
      <c r="DJ54" s="29">
        <v>663</v>
      </c>
      <c r="DK54" s="29">
        <v>663</v>
      </c>
      <c r="DL54" s="29">
        <v>0</v>
      </c>
      <c r="DM54" s="29">
        <v>3083</v>
      </c>
      <c r="DN54" s="29">
        <v>3083</v>
      </c>
      <c r="DO54" s="30"/>
      <c r="DP54" s="30">
        <v>0.48653908530651435</v>
      </c>
      <c r="DQ54" s="30">
        <v>0.48653908530651435</v>
      </c>
      <c r="DR54" s="29">
        <v>0</v>
      </c>
      <c r="DS54" s="29">
        <v>2698</v>
      </c>
      <c r="DT54" s="29">
        <v>2698</v>
      </c>
      <c r="DU54" s="29">
        <v>0</v>
      </c>
      <c r="DV54" s="29">
        <v>440</v>
      </c>
      <c r="DW54" s="29">
        <v>440</v>
      </c>
      <c r="DX54" s="29">
        <v>0</v>
      </c>
      <c r="DY54" s="29">
        <v>554</v>
      </c>
      <c r="DZ54" s="29">
        <v>554</v>
      </c>
      <c r="EA54" s="29">
        <v>0</v>
      </c>
      <c r="EB54" s="29">
        <v>2836</v>
      </c>
      <c r="EC54" s="29">
        <v>2836</v>
      </c>
      <c r="ED54" s="30" t="s">
        <v>98</v>
      </c>
      <c r="EE54" s="30">
        <v>0.84626234132580969</v>
      </c>
      <c r="EF54" s="30">
        <v>0.84626234132580969</v>
      </c>
      <c r="EG54" s="29">
        <v>0</v>
      </c>
      <c r="EH54" s="29">
        <v>2632</v>
      </c>
      <c r="EI54" s="29">
        <v>2632</v>
      </c>
      <c r="EJ54" s="29">
        <v>0</v>
      </c>
      <c r="EK54" s="29">
        <v>436</v>
      </c>
      <c r="EL54" s="29">
        <v>436</v>
      </c>
      <c r="EM54" s="29">
        <v>0</v>
      </c>
      <c r="EN54" s="29">
        <v>475</v>
      </c>
      <c r="EO54" s="29">
        <v>475</v>
      </c>
      <c r="EP54" s="29">
        <v>0</v>
      </c>
      <c r="EQ54" s="29">
        <v>2698</v>
      </c>
      <c r="ER54" s="29">
        <v>2698</v>
      </c>
      <c r="ES54" s="30" t="s">
        <v>98</v>
      </c>
      <c r="ET54" s="30">
        <v>1.0007412898443313</v>
      </c>
      <c r="EU54" s="30">
        <v>1.0007412898443313</v>
      </c>
      <c r="EV54" s="29">
        <v>0</v>
      </c>
      <c r="EW54" s="29">
        <v>2642</v>
      </c>
      <c r="EX54" s="29">
        <v>2642</v>
      </c>
      <c r="EY54" s="29">
        <v>0</v>
      </c>
      <c r="EZ54" s="29">
        <v>448</v>
      </c>
      <c r="FA54" s="29">
        <v>448</v>
      </c>
      <c r="FB54" s="29">
        <v>0</v>
      </c>
      <c r="FC54" s="29">
        <v>453</v>
      </c>
      <c r="FD54" s="29">
        <v>453</v>
      </c>
      <c r="FE54" s="29">
        <v>0</v>
      </c>
      <c r="FF54" s="29">
        <v>2632</v>
      </c>
      <c r="FG54" s="29">
        <v>2632</v>
      </c>
      <c r="FH54" s="30" t="s">
        <v>98</v>
      </c>
      <c r="FI54" s="30">
        <v>-0.56990881458967024</v>
      </c>
      <c r="FJ54" s="30">
        <v>-0.56990881458967024</v>
      </c>
      <c r="FK54" s="29"/>
      <c r="FL54" s="29">
        <v>2659</v>
      </c>
      <c r="FM54" s="29">
        <v>2659</v>
      </c>
      <c r="FN54" s="29"/>
      <c r="FO54" s="29">
        <v>465</v>
      </c>
      <c r="FP54" s="29">
        <v>465</v>
      </c>
      <c r="FQ54" s="29"/>
      <c r="FR54" s="29">
        <v>439</v>
      </c>
      <c r="FS54" s="29">
        <v>439</v>
      </c>
      <c r="FT54" s="29"/>
      <c r="FU54" s="29">
        <v>2642</v>
      </c>
      <c r="FV54" s="29">
        <v>2642</v>
      </c>
      <c r="FW54" s="30"/>
      <c r="FX54" s="30">
        <v>0.34065102195306451</v>
      </c>
      <c r="FY54" s="30">
        <v>0.34065102195306451</v>
      </c>
      <c r="FZ54" s="29"/>
      <c r="GA54" s="29">
        <v>2658</v>
      </c>
      <c r="GB54" s="29">
        <v>2658</v>
      </c>
      <c r="GC54" s="29"/>
      <c r="GD54" s="29">
        <v>451</v>
      </c>
      <c r="GE54" s="29">
        <v>451</v>
      </c>
      <c r="GF54" s="29"/>
      <c r="GG54" s="29">
        <v>432</v>
      </c>
      <c r="GH54" s="29">
        <v>432</v>
      </c>
      <c r="GI54" s="29"/>
      <c r="GJ54" s="29">
        <v>2659</v>
      </c>
      <c r="GK54" s="29">
        <v>2659</v>
      </c>
      <c r="GL54" s="30"/>
      <c r="GM54" s="30">
        <v>0.75216246709289203</v>
      </c>
      <c r="GN54" s="30">
        <v>0.75216246709289203</v>
      </c>
    </row>
    <row r="55" spans="1:196">
      <c r="A55" s="28" t="s">
        <v>52</v>
      </c>
      <c r="B55" s="29">
        <v>128</v>
      </c>
      <c r="C55" s="29">
        <v>7278</v>
      </c>
      <c r="D55" s="29">
        <v>7406</v>
      </c>
      <c r="E55" s="29">
        <v>23</v>
      </c>
      <c r="F55" s="29">
        <v>1251</v>
      </c>
      <c r="G55" s="29">
        <v>1274</v>
      </c>
      <c r="H55" s="29">
        <v>15</v>
      </c>
      <c r="I55" s="29">
        <v>1072</v>
      </c>
      <c r="J55" s="29">
        <v>1087</v>
      </c>
      <c r="K55" s="29">
        <v>117</v>
      </c>
      <c r="L55" s="29">
        <v>7195</v>
      </c>
      <c r="M55" s="29">
        <v>7312</v>
      </c>
      <c r="N55" s="30">
        <v>-2.564102564102555</v>
      </c>
      <c r="O55" s="30">
        <v>1.3342599027102109</v>
      </c>
      <c r="P55" s="30">
        <v>1.2718818380743957</v>
      </c>
      <c r="Q55" s="29">
        <v>155</v>
      </c>
      <c r="R55" s="29">
        <v>7627</v>
      </c>
      <c r="S55" s="29">
        <v>7782</v>
      </c>
      <c r="T55" s="29">
        <v>41</v>
      </c>
      <c r="U55" s="29">
        <v>1514</v>
      </c>
      <c r="V55" s="29">
        <v>1555</v>
      </c>
      <c r="W55" s="29">
        <v>23</v>
      </c>
      <c r="X55" s="29">
        <v>1035</v>
      </c>
      <c r="Y55" s="29">
        <v>1058</v>
      </c>
      <c r="Z55" s="29">
        <v>128</v>
      </c>
      <c r="AA55" s="29">
        <v>7278</v>
      </c>
      <c r="AB55" s="29">
        <v>7406</v>
      </c>
      <c r="AC55" s="30">
        <v>-7.03125</v>
      </c>
      <c r="AD55" s="30">
        <v>1.7862050013740083</v>
      </c>
      <c r="AE55" s="30">
        <v>1.6338104239805529</v>
      </c>
      <c r="AF55" s="29">
        <v>143</v>
      </c>
      <c r="AG55" s="29">
        <v>7773</v>
      </c>
      <c r="AH55" s="29">
        <v>7916</v>
      </c>
      <c r="AI55" s="29">
        <v>21</v>
      </c>
      <c r="AJ55" s="29">
        <v>1238</v>
      </c>
      <c r="AK55" s="29">
        <v>1259</v>
      </c>
      <c r="AL55" s="29">
        <v>19</v>
      </c>
      <c r="AM55" s="29">
        <v>1158</v>
      </c>
      <c r="AN55" s="29">
        <v>1177</v>
      </c>
      <c r="AO55" s="29">
        <v>155</v>
      </c>
      <c r="AP55" s="29">
        <v>7627</v>
      </c>
      <c r="AQ55" s="29">
        <v>7782</v>
      </c>
      <c r="AR55" s="30">
        <v>9.0322580645161299</v>
      </c>
      <c r="AS55" s="30">
        <v>-0.8653467942834725</v>
      </c>
      <c r="AT55" s="30">
        <v>-0.66820868671293443</v>
      </c>
      <c r="AU55" s="29">
        <v>146</v>
      </c>
      <c r="AV55" s="29">
        <v>7847</v>
      </c>
      <c r="AW55" s="29">
        <v>7993</v>
      </c>
      <c r="AX55" s="29">
        <v>23</v>
      </c>
      <c r="AY55" s="29">
        <v>1225</v>
      </c>
      <c r="AZ55" s="29">
        <v>1248</v>
      </c>
      <c r="BA55" s="29">
        <v>14</v>
      </c>
      <c r="BB55" s="29">
        <v>1149</v>
      </c>
      <c r="BC55" s="29">
        <v>1163</v>
      </c>
      <c r="BD55" s="29">
        <v>143</v>
      </c>
      <c r="BE55" s="29">
        <v>7773</v>
      </c>
      <c r="BF55" s="29">
        <v>7916</v>
      </c>
      <c r="BG55" s="30">
        <v>4.1958041958041985</v>
      </c>
      <c r="BH55" s="30">
        <v>2.5730091341824579E-2</v>
      </c>
      <c r="BI55" s="30">
        <v>0.10106114199089911</v>
      </c>
      <c r="BJ55" s="29">
        <v>138</v>
      </c>
      <c r="BK55" s="29">
        <v>7814</v>
      </c>
      <c r="BL55" s="29">
        <v>7952</v>
      </c>
      <c r="BM55" s="29">
        <v>27</v>
      </c>
      <c r="BN55" s="29">
        <v>1161</v>
      </c>
      <c r="BO55" s="29">
        <v>1188</v>
      </c>
      <c r="BP55" s="29">
        <v>30</v>
      </c>
      <c r="BQ55" s="29">
        <v>1123</v>
      </c>
      <c r="BR55" s="29">
        <v>1153</v>
      </c>
      <c r="BS55" s="29">
        <v>146</v>
      </c>
      <c r="BT55" s="29">
        <v>7847</v>
      </c>
      <c r="BU55" s="29">
        <v>7993</v>
      </c>
      <c r="BV55" s="30">
        <v>3.4246575342465779</v>
      </c>
      <c r="BW55" s="30">
        <v>0.90480438384096251</v>
      </c>
      <c r="BX55" s="30">
        <v>0.95083197798073726</v>
      </c>
      <c r="BY55" s="29">
        <v>142</v>
      </c>
      <c r="BZ55" s="29">
        <v>7816</v>
      </c>
      <c r="CA55" s="29">
        <v>7958</v>
      </c>
      <c r="CB55" s="29">
        <v>19</v>
      </c>
      <c r="CC55" s="29">
        <v>1235</v>
      </c>
      <c r="CD55" s="29">
        <v>1254</v>
      </c>
      <c r="CE55" s="29">
        <v>14</v>
      </c>
      <c r="CF55" s="29">
        <v>1253</v>
      </c>
      <c r="CG55" s="29">
        <v>1267</v>
      </c>
      <c r="CH55" s="29">
        <v>138</v>
      </c>
      <c r="CI55" s="29">
        <v>7814</v>
      </c>
      <c r="CJ55" s="29">
        <v>7952</v>
      </c>
      <c r="CK55" s="30">
        <v>0.72463768115942351</v>
      </c>
      <c r="CL55" s="30">
        <v>-0.25595085743537194</v>
      </c>
      <c r="CM55" s="30">
        <v>-0.23893360160964772</v>
      </c>
      <c r="CN55" s="29">
        <v>152</v>
      </c>
      <c r="CO55" s="29">
        <v>7813</v>
      </c>
      <c r="CP55" s="29">
        <v>7965</v>
      </c>
      <c r="CQ55" s="29">
        <v>25</v>
      </c>
      <c r="CR55" s="29">
        <v>1239</v>
      </c>
      <c r="CS55" s="29">
        <v>1264</v>
      </c>
      <c r="CT55" s="29">
        <v>17</v>
      </c>
      <c r="CU55" s="29">
        <v>1284</v>
      </c>
      <c r="CV55" s="29">
        <v>1301</v>
      </c>
      <c r="CW55" s="29">
        <v>142</v>
      </c>
      <c r="CX55" s="29">
        <v>7816</v>
      </c>
      <c r="CY55" s="29">
        <v>7958</v>
      </c>
      <c r="CZ55" s="30">
        <v>-1.4084507042253502</v>
      </c>
      <c r="DA55" s="30">
        <v>-0.53735926305016335</v>
      </c>
      <c r="DB55" s="30">
        <v>-0.55290273938175538</v>
      </c>
      <c r="DC55" s="29">
        <v>132</v>
      </c>
      <c r="DD55" s="29">
        <v>7408</v>
      </c>
      <c r="DE55" s="29">
        <v>7540</v>
      </c>
      <c r="DF55" s="29">
        <v>24</v>
      </c>
      <c r="DG55" s="29">
        <v>1210</v>
      </c>
      <c r="DH55" s="29">
        <v>1234</v>
      </c>
      <c r="DI55" s="29">
        <v>33</v>
      </c>
      <c r="DJ55" s="29">
        <v>1583</v>
      </c>
      <c r="DK55" s="29">
        <v>1616</v>
      </c>
      <c r="DL55" s="29">
        <v>152</v>
      </c>
      <c r="DM55" s="29">
        <v>7813</v>
      </c>
      <c r="DN55" s="29">
        <v>7965</v>
      </c>
      <c r="DO55" s="30">
        <v>7.2368421052631522</v>
      </c>
      <c r="DP55" s="30">
        <v>0.40957378727761728</v>
      </c>
      <c r="DQ55" s="30">
        <v>0.5398618957941026</v>
      </c>
      <c r="DR55" s="29">
        <v>119</v>
      </c>
      <c r="DS55" s="29">
        <v>7380</v>
      </c>
      <c r="DT55" s="29">
        <v>7499</v>
      </c>
      <c r="DU55" s="29">
        <v>21</v>
      </c>
      <c r="DV55" s="29">
        <v>1214</v>
      </c>
      <c r="DW55" s="29">
        <v>1235</v>
      </c>
      <c r="DX55" s="29">
        <v>24</v>
      </c>
      <c r="DY55" s="29">
        <v>1244</v>
      </c>
      <c r="DZ55" s="29">
        <v>1268</v>
      </c>
      <c r="EA55" s="29">
        <v>132</v>
      </c>
      <c r="EB55" s="29">
        <v>7408</v>
      </c>
      <c r="EC55" s="29">
        <v>7540</v>
      </c>
      <c r="ED55" s="30">
        <v>7.5757575757575797</v>
      </c>
      <c r="EE55" s="30">
        <v>-2.6997840172793275E-2</v>
      </c>
      <c r="EF55" s="30">
        <v>0.10610079575597009</v>
      </c>
      <c r="EG55" s="29">
        <v>117</v>
      </c>
      <c r="EH55" s="29">
        <v>7418</v>
      </c>
      <c r="EI55" s="29">
        <v>7535</v>
      </c>
      <c r="EJ55" s="29">
        <v>29</v>
      </c>
      <c r="EK55" s="29">
        <v>1233</v>
      </c>
      <c r="EL55" s="29">
        <v>1262</v>
      </c>
      <c r="EM55" s="29">
        <v>23</v>
      </c>
      <c r="EN55" s="29">
        <v>1228</v>
      </c>
      <c r="EO55" s="29">
        <v>1251</v>
      </c>
      <c r="EP55" s="29">
        <v>119</v>
      </c>
      <c r="EQ55" s="29">
        <v>7380</v>
      </c>
      <c r="ER55" s="29">
        <v>7499</v>
      </c>
      <c r="ES55" s="30">
        <v>6.7226890756302504</v>
      </c>
      <c r="ET55" s="30">
        <v>-0.44715447154470844</v>
      </c>
      <c r="EU55" s="30">
        <v>-0.33337778370450266</v>
      </c>
      <c r="EV55" s="29">
        <v>139</v>
      </c>
      <c r="EW55" s="29">
        <v>7542</v>
      </c>
      <c r="EX55" s="29">
        <v>7681</v>
      </c>
      <c r="EY55" s="29">
        <v>25</v>
      </c>
      <c r="EZ55" s="29">
        <v>1279</v>
      </c>
      <c r="FA55" s="29">
        <v>1304</v>
      </c>
      <c r="FB55" s="29">
        <v>13</v>
      </c>
      <c r="FC55" s="29">
        <v>1215</v>
      </c>
      <c r="FD55" s="29">
        <v>1228</v>
      </c>
      <c r="FE55" s="29">
        <v>117</v>
      </c>
      <c r="FF55" s="29">
        <v>7418</v>
      </c>
      <c r="FG55" s="29">
        <v>7535</v>
      </c>
      <c r="FH55" s="30">
        <v>-8.547008547008538</v>
      </c>
      <c r="FI55" s="30">
        <v>-0.80884335400377427</v>
      </c>
      <c r="FJ55" s="30">
        <v>-0.928998009289983</v>
      </c>
      <c r="FK55" s="29">
        <v>161</v>
      </c>
      <c r="FL55" s="29">
        <v>7502</v>
      </c>
      <c r="FM55" s="29">
        <v>7663</v>
      </c>
      <c r="FN55" s="29">
        <v>37</v>
      </c>
      <c r="FO55" s="29">
        <v>1262</v>
      </c>
      <c r="FP55" s="29">
        <v>1299</v>
      </c>
      <c r="FQ55" s="29">
        <v>15</v>
      </c>
      <c r="FR55" s="29">
        <v>1221</v>
      </c>
      <c r="FS55" s="29">
        <v>1236</v>
      </c>
      <c r="FT55" s="29">
        <v>139</v>
      </c>
      <c r="FU55" s="29">
        <v>7542</v>
      </c>
      <c r="FV55" s="29">
        <v>7681</v>
      </c>
      <c r="FW55" s="30">
        <v>0</v>
      </c>
      <c r="FX55" s="30">
        <v>1.0739856801909253</v>
      </c>
      <c r="FY55" s="30">
        <v>1.0545501887775033</v>
      </c>
      <c r="FZ55" s="29">
        <v>155</v>
      </c>
      <c r="GA55" s="29">
        <v>7443</v>
      </c>
      <c r="GB55" s="29">
        <v>7598</v>
      </c>
      <c r="GC55" s="29">
        <v>32</v>
      </c>
      <c r="GD55" s="29">
        <v>1240</v>
      </c>
      <c r="GE55" s="29">
        <v>1272</v>
      </c>
      <c r="GF55" s="29">
        <v>23</v>
      </c>
      <c r="GG55" s="29">
        <v>1232</v>
      </c>
      <c r="GH55" s="29">
        <v>1255</v>
      </c>
      <c r="GI55" s="29">
        <v>161</v>
      </c>
      <c r="GJ55" s="29">
        <v>7502</v>
      </c>
      <c r="GK55" s="29">
        <v>7663</v>
      </c>
      <c r="GL55" s="30">
        <v>9.316770186335404</v>
      </c>
      <c r="GM55" s="30">
        <v>0.89309517462010135</v>
      </c>
      <c r="GN55" s="30">
        <v>1.070076993344643</v>
      </c>
    </row>
    <row r="56" spans="1:196">
      <c r="A56" s="28" t="s">
        <v>53</v>
      </c>
      <c r="B56" s="29">
        <v>0</v>
      </c>
      <c r="C56" s="29">
        <v>2020</v>
      </c>
      <c r="D56" s="29">
        <v>2020</v>
      </c>
      <c r="E56" s="29">
        <v>0</v>
      </c>
      <c r="F56" s="29">
        <v>326</v>
      </c>
      <c r="G56" s="29">
        <v>326</v>
      </c>
      <c r="H56" s="29">
        <v>0</v>
      </c>
      <c r="I56" s="29">
        <v>322</v>
      </c>
      <c r="J56" s="29">
        <v>322</v>
      </c>
      <c r="K56" s="29">
        <v>0</v>
      </c>
      <c r="L56" s="29">
        <v>2053</v>
      </c>
      <c r="M56" s="29">
        <v>2053</v>
      </c>
      <c r="N56" s="30"/>
      <c r="O56" s="30">
        <v>1.8022406234778354</v>
      </c>
      <c r="P56" s="30">
        <v>1.8022406234778354</v>
      </c>
      <c r="Q56" s="29">
        <v>0</v>
      </c>
      <c r="R56" s="29">
        <v>2040</v>
      </c>
      <c r="S56" s="29">
        <v>2040</v>
      </c>
      <c r="T56" s="29">
        <v>0</v>
      </c>
      <c r="U56" s="29">
        <v>352</v>
      </c>
      <c r="V56" s="29">
        <v>352</v>
      </c>
      <c r="W56" s="29">
        <v>0</v>
      </c>
      <c r="X56" s="29">
        <v>320</v>
      </c>
      <c r="Y56" s="29">
        <v>320</v>
      </c>
      <c r="Z56" s="29">
        <v>0</v>
      </c>
      <c r="AA56" s="29">
        <v>2020</v>
      </c>
      <c r="AB56" s="29">
        <v>2020</v>
      </c>
      <c r="AC56" s="30"/>
      <c r="AD56" s="30">
        <v>0.59405940594059459</v>
      </c>
      <c r="AE56" s="30">
        <v>0.59405940594059459</v>
      </c>
      <c r="AF56" s="29">
        <v>0</v>
      </c>
      <c r="AG56" s="29">
        <v>2044</v>
      </c>
      <c r="AH56" s="29">
        <v>2044</v>
      </c>
      <c r="AI56" s="29">
        <v>0</v>
      </c>
      <c r="AJ56" s="29">
        <v>294</v>
      </c>
      <c r="AK56" s="29">
        <v>294</v>
      </c>
      <c r="AL56" s="29">
        <v>0</v>
      </c>
      <c r="AM56" s="29">
        <v>285</v>
      </c>
      <c r="AN56" s="29">
        <v>285</v>
      </c>
      <c r="AO56" s="29">
        <v>0</v>
      </c>
      <c r="AP56" s="29">
        <v>2040</v>
      </c>
      <c r="AQ56" s="29">
        <v>2040</v>
      </c>
      <c r="AR56" s="30"/>
      <c r="AS56" s="30">
        <v>0.2450980392156854</v>
      </c>
      <c r="AT56" s="30">
        <v>0.2450980392156854</v>
      </c>
      <c r="AU56" s="29">
        <v>0</v>
      </c>
      <c r="AV56" s="29">
        <v>1948</v>
      </c>
      <c r="AW56" s="29">
        <v>1948</v>
      </c>
      <c r="AX56" s="29">
        <v>0</v>
      </c>
      <c r="AY56" s="29">
        <v>281</v>
      </c>
      <c r="AZ56" s="29">
        <v>281</v>
      </c>
      <c r="BA56" s="29">
        <v>0</v>
      </c>
      <c r="BB56" s="29">
        <v>299</v>
      </c>
      <c r="BC56" s="29">
        <v>299</v>
      </c>
      <c r="BD56" s="29">
        <v>0</v>
      </c>
      <c r="BE56" s="29">
        <v>2044</v>
      </c>
      <c r="BF56" s="29">
        <v>2044</v>
      </c>
      <c r="BG56" s="30"/>
      <c r="BH56" s="30">
        <v>3.8160469667319008</v>
      </c>
      <c r="BI56" s="30">
        <v>3.8160469667319008</v>
      </c>
      <c r="BJ56" s="29">
        <v>0</v>
      </c>
      <c r="BK56" s="29">
        <v>1906</v>
      </c>
      <c r="BL56" s="29">
        <v>1906</v>
      </c>
      <c r="BM56" s="29">
        <v>0</v>
      </c>
      <c r="BN56" s="29">
        <v>255</v>
      </c>
      <c r="BO56" s="29">
        <v>255</v>
      </c>
      <c r="BP56" s="29">
        <v>0</v>
      </c>
      <c r="BQ56" s="29">
        <v>330</v>
      </c>
      <c r="BR56" s="29">
        <v>330</v>
      </c>
      <c r="BS56" s="29">
        <v>0</v>
      </c>
      <c r="BT56" s="29">
        <v>1948</v>
      </c>
      <c r="BU56" s="29">
        <v>1948</v>
      </c>
      <c r="BV56" s="30"/>
      <c r="BW56" s="30">
        <v>-1.6940451745379947</v>
      </c>
      <c r="BX56" s="30">
        <v>-1.6940451745379947</v>
      </c>
      <c r="BY56" s="29">
        <v>0</v>
      </c>
      <c r="BZ56" s="29">
        <v>1813</v>
      </c>
      <c r="CA56" s="29">
        <v>1813</v>
      </c>
      <c r="CB56" s="29">
        <v>0</v>
      </c>
      <c r="CC56" s="29">
        <v>239</v>
      </c>
      <c r="CD56" s="29">
        <v>239</v>
      </c>
      <c r="CE56" s="29">
        <v>0</v>
      </c>
      <c r="CF56" s="29">
        <v>325</v>
      </c>
      <c r="CG56" s="29">
        <v>325</v>
      </c>
      <c r="CH56" s="29">
        <v>0</v>
      </c>
      <c r="CI56" s="29">
        <v>1906</v>
      </c>
      <c r="CJ56" s="29">
        <v>1906</v>
      </c>
      <c r="CK56" s="30"/>
      <c r="CL56" s="30">
        <v>0.3672612801678854</v>
      </c>
      <c r="CM56" s="30">
        <v>0.3672612801678854</v>
      </c>
      <c r="CN56" s="29">
        <v>0</v>
      </c>
      <c r="CO56" s="29">
        <v>1676</v>
      </c>
      <c r="CP56" s="29">
        <v>1676</v>
      </c>
      <c r="CQ56" s="29">
        <v>0</v>
      </c>
      <c r="CR56" s="29">
        <v>218</v>
      </c>
      <c r="CS56" s="29">
        <v>218</v>
      </c>
      <c r="CT56" s="29">
        <v>0</v>
      </c>
      <c r="CU56" s="29">
        <v>332</v>
      </c>
      <c r="CV56" s="29">
        <v>332</v>
      </c>
      <c r="CW56" s="29">
        <v>0</v>
      </c>
      <c r="CX56" s="29">
        <v>1813</v>
      </c>
      <c r="CY56" s="29">
        <v>1813</v>
      </c>
      <c r="CZ56" s="30"/>
      <c r="DA56" s="30">
        <v>1.2686155543298439</v>
      </c>
      <c r="DB56" s="30">
        <v>1.2686155543298439</v>
      </c>
      <c r="DC56" s="29">
        <v>0</v>
      </c>
      <c r="DD56" s="29">
        <v>1552</v>
      </c>
      <c r="DE56" s="29">
        <v>1552</v>
      </c>
      <c r="DF56" s="29">
        <v>0</v>
      </c>
      <c r="DG56" s="29">
        <v>272</v>
      </c>
      <c r="DH56" s="29">
        <v>272</v>
      </c>
      <c r="DI56" s="29">
        <v>0</v>
      </c>
      <c r="DJ56" s="29">
        <v>368</v>
      </c>
      <c r="DK56" s="29">
        <v>368</v>
      </c>
      <c r="DL56" s="29">
        <v>0</v>
      </c>
      <c r="DM56" s="29">
        <v>1676</v>
      </c>
      <c r="DN56" s="29">
        <v>1676</v>
      </c>
      <c r="DO56" s="30"/>
      <c r="DP56" s="30">
        <v>1.6706443914081159</v>
      </c>
      <c r="DQ56" s="30">
        <v>1.6706443914081159</v>
      </c>
      <c r="DR56" s="29">
        <v>0</v>
      </c>
      <c r="DS56" s="29">
        <v>1504</v>
      </c>
      <c r="DT56" s="29">
        <v>1504</v>
      </c>
      <c r="DU56" s="29">
        <v>0</v>
      </c>
      <c r="DV56" s="29">
        <v>249</v>
      </c>
      <c r="DW56" s="29">
        <v>249</v>
      </c>
      <c r="DX56" s="29">
        <v>0</v>
      </c>
      <c r="DY56" s="29">
        <v>302</v>
      </c>
      <c r="DZ56" s="29">
        <v>302</v>
      </c>
      <c r="EA56" s="29">
        <v>0</v>
      </c>
      <c r="EB56" s="29">
        <v>1552</v>
      </c>
      <c r="EC56" s="29">
        <v>1552</v>
      </c>
      <c r="ED56" s="30" t="s">
        <v>98</v>
      </c>
      <c r="EE56" s="30">
        <v>-0.3221649484536071</v>
      </c>
      <c r="EF56" s="30">
        <v>-0.3221649484536071</v>
      </c>
      <c r="EG56" s="29">
        <v>0</v>
      </c>
      <c r="EH56" s="29">
        <v>1482</v>
      </c>
      <c r="EI56" s="29">
        <v>1482</v>
      </c>
      <c r="EJ56" s="29">
        <v>0</v>
      </c>
      <c r="EK56" s="29">
        <v>250</v>
      </c>
      <c r="EL56" s="29">
        <v>250</v>
      </c>
      <c r="EM56" s="29">
        <v>0</v>
      </c>
      <c r="EN56" s="29">
        <v>280</v>
      </c>
      <c r="EO56" s="29">
        <v>280</v>
      </c>
      <c r="EP56" s="29">
        <v>0</v>
      </c>
      <c r="EQ56" s="29">
        <v>1504</v>
      </c>
      <c r="ER56" s="29">
        <v>1504</v>
      </c>
      <c r="ES56" s="30" t="s">
        <v>98</v>
      </c>
      <c r="ET56" s="30">
        <v>-0.53191489361701372</v>
      </c>
      <c r="EU56" s="30">
        <v>-0.53191489361701372</v>
      </c>
      <c r="EV56" s="29">
        <v>0</v>
      </c>
      <c r="EW56" s="29">
        <v>1435</v>
      </c>
      <c r="EX56" s="29">
        <v>1435</v>
      </c>
      <c r="EY56" s="29">
        <v>0</v>
      </c>
      <c r="EZ56" s="29">
        <v>199</v>
      </c>
      <c r="FA56" s="29">
        <v>199</v>
      </c>
      <c r="FB56" s="29">
        <v>0</v>
      </c>
      <c r="FC56" s="29">
        <v>249</v>
      </c>
      <c r="FD56" s="29">
        <v>249</v>
      </c>
      <c r="FE56" s="29">
        <v>0</v>
      </c>
      <c r="FF56" s="29">
        <v>1482</v>
      </c>
      <c r="FG56" s="29">
        <v>1482</v>
      </c>
      <c r="FH56" s="30" t="s">
        <v>98</v>
      </c>
      <c r="FI56" s="30">
        <v>-0.20242914979757831</v>
      </c>
      <c r="FJ56" s="30">
        <v>-0.20242914979757831</v>
      </c>
      <c r="FK56" s="29"/>
      <c r="FL56" s="29">
        <v>1454</v>
      </c>
      <c r="FM56" s="29">
        <v>1454</v>
      </c>
      <c r="FN56" s="29"/>
      <c r="FO56" s="29">
        <v>229</v>
      </c>
      <c r="FP56" s="29">
        <v>229</v>
      </c>
      <c r="FQ56" s="29"/>
      <c r="FR56" s="29">
        <v>222</v>
      </c>
      <c r="FS56" s="29">
        <v>222</v>
      </c>
      <c r="FT56" s="29"/>
      <c r="FU56" s="29">
        <v>1435</v>
      </c>
      <c r="FV56" s="29">
        <v>1435</v>
      </c>
      <c r="FW56" s="30"/>
      <c r="FX56" s="30">
        <v>-0.83623693379790698</v>
      </c>
      <c r="FY56" s="30">
        <v>-0.83623693379790698</v>
      </c>
      <c r="FZ56" s="29"/>
      <c r="GA56" s="29">
        <v>1457</v>
      </c>
      <c r="GB56" s="29">
        <v>1457</v>
      </c>
      <c r="GC56" s="29"/>
      <c r="GD56" s="29">
        <v>240</v>
      </c>
      <c r="GE56" s="29">
        <v>240</v>
      </c>
      <c r="GF56" s="29"/>
      <c r="GG56" s="29">
        <v>227</v>
      </c>
      <c r="GH56" s="29">
        <v>227</v>
      </c>
      <c r="GI56" s="29"/>
      <c r="GJ56" s="29">
        <v>1454</v>
      </c>
      <c r="GK56" s="29">
        <v>1454</v>
      </c>
      <c r="GL56" s="30"/>
      <c r="GM56" s="30">
        <v>0.68775790921595603</v>
      </c>
      <c r="GN56" s="30">
        <v>0.68775790921595603</v>
      </c>
    </row>
    <row r="57" spans="1:196">
      <c r="A57" s="28" t="s">
        <v>54</v>
      </c>
      <c r="B57" s="29">
        <v>165</v>
      </c>
      <c r="C57" s="29">
        <v>9559</v>
      </c>
      <c r="D57" s="29">
        <v>9724</v>
      </c>
      <c r="E57" s="29">
        <v>35</v>
      </c>
      <c r="F57" s="29">
        <v>1582</v>
      </c>
      <c r="G57" s="29">
        <v>1617</v>
      </c>
      <c r="H57" s="29">
        <v>26</v>
      </c>
      <c r="I57" s="29">
        <v>1404</v>
      </c>
      <c r="J57" s="29">
        <v>1430</v>
      </c>
      <c r="K57" s="29">
        <v>165</v>
      </c>
      <c r="L57" s="29">
        <v>9451</v>
      </c>
      <c r="M57" s="29">
        <v>9616</v>
      </c>
      <c r="N57" s="30">
        <v>5.4545454545454568</v>
      </c>
      <c r="O57" s="30">
        <v>0.74066236377102745</v>
      </c>
      <c r="P57" s="30">
        <v>0.82154742096506306</v>
      </c>
      <c r="Q57" s="29">
        <v>203</v>
      </c>
      <c r="R57" s="29">
        <v>9852</v>
      </c>
      <c r="S57" s="29">
        <v>10055</v>
      </c>
      <c r="T57" s="29">
        <v>42</v>
      </c>
      <c r="U57" s="29">
        <v>1885</v>
      </c>
      <c r="V57" s="29">
        <v>1927</v>
      </c>
      <c r="W57" s="29">
        <v>21</v>
      </c>
      <c r="X57" s="29">
        <v>1468</v>
      </c>
      <c r="Y57" s="29">
        <v>1489</v>
      </c>
      <c r="Z57" s="29">
        <v>165</v>
      </c>
      <c r="AA57" s="29">
        <v>9559</v>
      </c>
      <c r="AB57" s="29">
        <v>9724</v>
      </c>
      <c r="AC57" s="30">
        <v>-10.303030303030303</v>
      </c>
      <c r="AD57" s="30">
        <v>1.2972068207971588</v>
      </c>
      <c r="AE57" s="30">
        <v>1.100370218017277</v>
      </c>
      <c r="AF57" s="29">
        <v>214</v>
      </c>
      <c r="AG57" s="29">
        <v>9707</v>
      </c>
      <c r="AH57" s="29">
        <v>9921</v>
      </c>
      <c r="AI57" s="29">
        <v>36</v>
      </c>
      <c r="AJ57" s="29">
        <v>1456</v>
      </c>
      <c r="AK57" s="29">
        <v>1492</v>
      </c>
      <c r="AL57" s="29">
        <v>18</v>
      </c>
      <c r="AM57" s="29">
        <v>1467</v>
      </c>
      <c r="AN57" s="29">
        <v>1485</v>
      </c>
      <c r="AO57" s="29">
        <v>203</v>
      </c>
      <c r="AP57" s="29">
        <v>9852</v>
      </c>
      <c r="AQ57" s="29">
        <v>10055</v>
      </c>
      <c r="AR57" s="30">
        <v>3.4482758620689613</v>
      </c>
      <c r="AS57" s="30">
        <v>1.3601299228582997</v>
      </c>
      <c r="AT57" s="30">
        <v>1.4022874191944257</v>
      </c>
      <c r="AU57" s="29">
        <v>216</v>
      </c>
      <c r="AV57" s="29">
        <v>9368</v>
      </c>
      <c r="AW57" s="29">
        <v>9584</v>
      </c>
      <c r="AX57" s="29">
        <v>43</v>
      </c>
      <c r="AY57" s="29">
        <v>1383</v>
      </c>
      <c r="AZ57" s="29">
        <v>1426</v>
      </c>
      <c r="BA57" s="29">
        <v>30</v>
      </c>
      <c r="BB57" s="29">
        <v>1495</v>
      </c>
      <c r="BC57" s="29">
        <v>1525</v>
      </c>
      <c r="BD57" s="29">
        <v>214</v>
      </c>
      <c r="BE57" s="29">
        <v>9707</v>
      </c>
      <c r="BF57" s="29">
        <v>9921</v>
      </c>
      <c r="BG57" s="30">
        <v>5.1401869158878455</v>
      </c>
      <c r="BH57" s="30">
        <v>2.3385185948284759</v>
      </c>
      <c r="BI57" s="30">
        <v>2.3989517185767584</v>
      </c>
      <c r="BJ57" s="29">
        <v>224</v>
      </c>
      <c r="BK57" s="29">
        <v>9325</v>
      </c>
      <c r="BL57" s="29">
        <v>9549</v>
      </c>
      <c r="BM57" s="29">
        <v>49</v>
      </c>
      <c r="BN57" s="29">
        <v>1437</v>
      </c>
      <c r="BO57" s="29">
        <v>1486</v>
      </c>
      <c r="BP57" s="29">
        <v>41</v>
      </c>
      <c r="BQ57" s="29">
        <v>1429</v>
      </c>
      <c r="BR57" s="29">
        <v>1470</v>
      </c>
      <c r="BS57" s="29">
        <v>216</v>
      </c>
      <c r="BT57" s="29">
        <v>9368</v>
      </c>
      <c r="BU57" s="29">
        <v>9584</v>
      </c>
      <c r="BV57" s="30">
        <v>0</v>
      </c>
      <c r="BW57" s="30">
        <v>0.54440649017933884</v>
      </c>
      <c r="BX57" s="30">
        <v>0.5321368948247085</v>
      </c>
      <c r="BY57" s="29">
        <v>255</v>
      </c>
      <c r="BZ57" s="29">
        <v>9123</v>
      </c>
      <c r="CA57" s="29">
        <v>9378</v>
      </c>
      <c r="CB57" s="29">
        <v>55</v>
      </c>
      <c r="CC57" s="29">
        <v>1367</v>
      </c>
      <c r="CD57" s="29">
        <v>1422</v>
      </c>
      <c r="CE57" s="29">
        <v>31</v>
      </c>
      <c r="CF57" s="29">
        <v>1467</v>
      </c>
      <c r="CG57" s="29">
        <v>1498</v>
      </c>
      <c r="CH57" s="29">
        <v>224</v>
      </c>
      <c r="CI57" s="29">
        <v>9325</v>
      </c>
      <c r="CJ57" s="29">
        <v>9549</v>
      </c>
      <c r="CK57" s="30">
        <v>-3.125</v>
      </c>
      <c r="CL57" s="30">
        <v>1.0938337801608577</v>
      </c>
      <c r="CM57" s="30">
        <v>0.99486857262540696</v>
      </c>
      <c r="CN57" s="29">
        <v>283</v>
      </c>
      <c r="CO57" s="29">
        <v>8700</v>
      </c>
      <c r="CP57" s="29">
        <v>8983</v>
      </c>
      <c r="CQ57" s="29">
        <v>55</v>
      </c>
      <c r="CR57" s="29">
        <v>1296</v>
      </c>
      <c r="CS57" s="29">
        <v>1351</v>
      </c>
      <c r="CT57" s="29">
        <v>31</v>
      </c>
      <c r="CU57" s="29">
        <v>1497</v>
      </c>
      <c r="CV57" s="29">
        <v>1528</v>
      </c>
      <c r="CW57" s="29">
        <v>255</v>
      </c>
      <c r="CX57" s="29">
        <v>9123</v>
      </c>
      <c r="CY57" s="29">
        <v>9378</v>
      </c>
      <c r="CZ57" s="30">
        <v>-1.5686274509803866</v>
      </c>
      <c r="DA57" s="30">
        <v>2.4334100624794464</v>
      </c>
      <c r="DB57" s="30">
        <v>2.3245894647046295</v>
      </c>
      <c r="DC57" s="29">
        <v>289</v>
      </c>
      <c r="DD57" s="29">
        <v>8242</v>
      </c>
      <c r="DE57" s="29">
        <v>8531</v>
      </c>
      <c r="DF57" s="29">
        <v>50</v>
      </c>
      <c r="DG57" s="29">
        <v>1360</v>
      </c>
      <c r="DH57" s="29">
        <v>1410</v>
      </c>
      <c r="DI57" s="29">
        <v>37</v>
      </c>
      <c r="DJ57" s="29">
        <v>1766</v>
      </c>
      <c r="DK57" s="29">
        <v>1803</v>
      </c>
      <c r="DL57" s="29">
        <v>283</v>
      </c>
      <c r="DM57" s="29">
        <v>8700</v>
      </c>
      <c r="DN57" s="29">
        <v>8983</v>
      </c>
      <c r="DO57" s="30">
        <v>2.4734982332155431</v>
      </c>
      <c r="DP57" s="30">
        <v>0.59770114942528929</v>
      </c>
      <c r="DQ57" s="30">
        <v>0.65679617054436035</v>
      </c>
      <c r="DR57" s="29">
        <v>272</v>
      </c>
      <c r="DS57" s="29">
        <v>8029</v>
      </c>
      <c r="DT57" s="29">
        <v>8301</v>
      </c>
      <c r="DU57" s="29">
        <v>34</v>
      </c>
      <c r="DV57" s="29">
        <v>1376</v>
      </c>
      <c r="DW57" s="29">
        <v>1410</v>
      </c>
      <c r="DX57" s="29">
        <v>35</v>
      </c>
      <c r="DY57" s="29">
        <v>1411</v>
      </c>
      <c r="DZ57" s="29">
        <v>1446</v>
      </c>
      <c r="EA57" s="29">
        <v>289</v>
      </c>
      <c r="EB57" s="29">
        <v>8242</v>
      </c>
      <c r="EC57" s="29">
        <v>8531</v>
      </c>
      <c r="ED57" s="30">
        <v>5.5363321799307919</v>
      </c>
      <c r="EE57" s="30">
        <v>2.1596699830138344</v>
      </c>
      <c r="EF57" s="30">
        <v>2.2740593130934239</v>
      </c>
      <c r="EG57" s="29">
        <v>243</v>
      </c>
      <c r="EH57" s="29">
        <v>7992</v>
      </c>
      <c r="EI57" s="29">
        <v>8235</v>
      </c>
      <c r="EJ57" s="29">
        <v>30</v>
      </c>
      <c r="EK57" s="29">
        <v>1327</v>
      </c>
      <c r="EL57" s="29">
        <v>1357</v>
      </c>
      <c r="EM57" s="29">
        <v>46</v>
      </c>
      <c r="EN57" s="29">
        <v>1314</v>
      </c>
      <c r="EO57" s="29">
        <v>1360</v>
      </c>
      <c r="EP57" s="29">
        <v>272</v>
      </c>
      <c r="EQ57" s="29">
        <v>8029</v>
      </c>
      <c r="ER57" s="29">
        <v>8301</v>
      </c>
      <c r="ES57" s="30">
        <v>4.7794117647058876</v>
      </c>
      <c r="ET57" s="30">
        <v>0.6227425582264301</v>
      </c>
      <c r="EU57" s="30">
        <v>0.75894470545717629</v>
      </c>
      <c r="EV57" s="29">
        <v>238</v>
      </c>
      <c r="EW57" s="29">
        <v>7921</v>
      </c>
      <c r="EX57" s="29">
        <v>8159</v>
      </c>
      <c r="EY57" s="29">
        <v>40</v>
      </c>
      <c r="EZ57" s="29">
        <v>1338</v>
      </c>
      <c r="FA57" s="29">
        <v>1378</v>
      </c>
      <c r="FB57" s="29">
        <v>45</v>
      </c>
      <c r="FC57" s="29">
        <v>1389</v>
      </c>
      <c r="FD57" s="29">
        <v>1434</v>
      </c>
      <c r="FE57" s="29">
        <v>243</v>
      </c>
      <c r="FF57" s="29">
        <v>7992</v>
      </c>
      <c r="FG57" s="29">
        <v>8235</v>
      </c>
      <c r="FH57" s="30">
        <v>0</v>
      </c>
      <c r="FI57" s="30">
        <v>0.25025025025025016</v>
      </c>
      <c r="FJ57" s="30">
        <v>0.24286581663630624</v>
      </c>
      <c r="FK57" s="29">
        <v>250</v>
      </c>
      <c r="FL57" s="29">
        <v>7801</v>
      </c>
      <c r="FM57" s="29">
        <v>8051</v>
      </c>
      <c r="FN57" s="29">
        <v>46</v>
      </c>
      <c r="FO57" s="29">
        <v>1270</v>
      </c>
      <c r="FP57" s="29">
        <v>1316</v>
      </c>
      <c r="FQ57" s="29">
        <v>50</v>
      </c>
      <c r="FR57" s="29">
        <v>1277</v>
      </c>
      <c r="FS57" s="29">
        <v>1327</v>
      </c>
      <c r="FT57" s="29">
        <v>238</v>
      </c>
      <c r="FU57" s="29">
        <v>7921</v>
      </c>
      <c r="FV57" s="29">
        <v>8159</v>
      </c>
      <c r="FW57" s="30">
        <v>-6.7226890756302504</v>
      </c>
      <c r="FX57" s="30">
        <v>1.4265875520767635</v>
      </c>
      <c r="FY57" s="30">
        <v>1.1888711851942624</v>
      </c>
      <c r="FZ57" s="29">
        <v>256</v>
      </c>
      <c r="GA57" s="29">
        <v>7759</v>
      </c>
      <c r="GB57" s="29">
        <v>8015</v>
      </c>
      <c r="GC57" s="29">
        <v>53</v>
      </c>
      <c r="GD57" s="29">
        <v>1235</v>
      </c>
      <c r="GE57" s="29">
        <v>1288</v>
      </c>
      <c r="GF57" s="29">
        <v>50</v>
      </c>
      <c r="GG57" s="29">
        <v>1205</v>
      </c>
      <c r="GH57" s="29">
        <v>1255</v>
      </c>
      <c r="GI57" s="29">
        <v>250</v>
      </c>
      <c r="GJ57" s="29">
        <v>7801</v>
      </c>
      <c r="GK57" s="29">
        <v>8051</v>
      </c>
      <c r="GL57" s="30">
        <v>-1.2</v>
      </c>
      <c r="GM57" s="30">
        <v>0.92295859505191646</v>
      </c>
      <c r="GN57" s="30">
        <v>0.85703639299465906</v>
      </c>
    </row>
    <row r="58" spans="1:196" ht="16.5" thickBot="1">
      <c r="A58" s="24"/>
      <c r="CZ58" s="25"/>
      <c r="DA58" s="25"/>
      <c r="DB58" s="25"/>
    </row>
    <row r="59" spans="1:196" ht="15.75" customHeight="1" thickBot="1">
      <c r="A59" s="68" t="s">
        <v>0</v>
      </c>
      <c r="B59" s="67" t="s">
        <v>78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 t="s">
        <v>79</v>
      </c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 t="s">
        <v>72</v>
      </c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 t="s">
        <v>73</v>
      </c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 t="s">
        <v>74</v>
      </c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 t="s">
        <v>75</v>
      </c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 t="s">
        <v>76</v>
      </c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 t="s">
        <v>77</v>
      </c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 t="s">
        <v>108</v>
      </c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 t="s">
        <v>115</v>
      </c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 t="s">
        <v>116</v>
      </c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 t="s">
        <v>126</v>
      </c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 t="s">
        <v>133</v>
      </c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</row>
    <row r="60" spans="1:196" ht="16.5" customHeight="1" thickBot="1">
      <c r="A60" s="68"/>
      <c r="B60" s="67" t="s">
        <v>64</v>
      </c>
      <c r="C60" s="67"/>
      <c r="D60" s="67"/>
      <c r="E60" s="67" t="s">
        <v>69</v>
      </c>
      <c r="F60" s="67"/>
      <c r="G60" s="67"/>
      <c r="H60" s="67" t="s">
        <v>65</v>
      </c>
      <c r="I60" s="67"/>
      <c r="J60" s="67"/>
      <c r="K60" s="67" t="s">
        <v>67</v>
      </c>
      <c r="L60" s="67"/>
      <c r="M60" s="67"/>
      <c r="N60" s="67" t="s">
        <v>71</v>
      </c>
      <c r="O60" s="67"/>
      <c r="P60" s="67"/>
      <c r="Q60" s="67" t="s">
        <v>64</v>
      </c>
      <c r="R60" s="67"/>
      <c r="S60" s="67"/>
      <c r="T60" s="67" t="s">
        <v>69</v>
      </c>
      <c r="U60" s="67"/>
      <c r="V60" s="67"/>
      <c r="W60" s="67" t="s">
        <v>65</v>
      </c>
      <c r="X60" s="67"/>
      <c r="Y60" s="67"/>
      <c r="Z60" s="67" t="s">
        <v>67</v>
      </c>
      <c r="AA60" s="67"/>
      <c r="AB60" s="67"/>
      <c r="AC60" s="67" t="s">
        <v>71</v>
      </c>
      <c r="AD60" s="67"/>
      <c r="AE60" s="67"/>
      <c r="AF60" s="67" t="s">
        <v>64</v>
      </c>
      <c r="AG60" s="67"/>
      <c r="AH60" s="67"/>
      <c r="AI60" s="67" t="s">
        <v>69</v>
      </c>
      <c r="AJ60" s="67"/>
      <c r="AK60" s="67"/>
      <c r="AL60" s="67" t="s">
        <v>65</v>
      </c>
      <c r="AM60" s="67"/>
      <c r="AN60" s="67"/>
      <c r="AO60" s="67" t="s">
        <v>67</v>
      </c>
      <c r="AP60" s="67"/>
      <c r="AQ60" s="67"/>
      <c r="AR60" s="67" t="s">
        <v>71</v>
      </c>
      <c r="AS60" s="67"/>
      <c r="AT60" s="67"/>
      <c r="AU60" s="67" t="s">
        <v>64</v>
      </c>
      <c r="AV60" s="67"/>
      <c r="AW60" s="67"/>
      <c r="AX60" s="67" t="s">
        <v>69</v>
      </c>
      <c r="AY60" s="67"/>
      <c r="AZ60" s="67"/>
      <c r="BA60" s="67" t="s">
        <v>65</v>
      </c>
      <c r="BB60" s="67"/>
      <c r="BC60" s="67"/>
      <c r="BD60" s="67" t="s">
        <v>67</v>
      </c>
      <c r="BE60" s="67"/>
      <c r="BF60" s="67"/>
      <c r="BG60" s="67" t="s">
        <v>71</v>
      </c>
      <c r="BH60" s="67"/>
      <c r="BI60" s="67"/>
      <c r="BJ60" s="67" t="s">
        <v>64</v>
      </c>
      <c r="BK60" s="67"/>
      <c r="BL60" s="67"/>
      <c r="BM60" s="67" t="s">
        <v>69</v>
      </c>
      <c r="BN60" s="67"/>
      <c r="BO60" s="67"/>
      <c r="BP60" s="67" t="s">
        <v>65</v>
      </c>
      <c r="BQ60" s="67"/>
      <c r="BR60" s="67"/>
      <c r="BS60" s="67" t="s">
        <v>67</v>
      </c>
      <c r="BT60" s="67"/>
      <c r="BU60" s="67"/>
      <c r="BV60" s="67" t="s">
        <v>71</v>
      </c>
      <c r="BW60" s="67"/>
      <c r="BX60" s="67"/>
      <c r="BY60" s="67" t="s">
        <v>64</v>
      </c>
      <c r="BZ60" s="67"/>
      <c r="CA60" s="67"/>
      <c r="CB60" s="67" t="s">
        <v>69</v>
      </c>
      <c r="CC60" s="67"/>
      <c r="CD60" s="67"/>
      <c r="CE60" s="67" t="s">
        <v>65</v>
      </c>
      <c r="CF60" s="67"/>
      <c r="CG60" s="67"/>
      <c r="CH60" s="67" t="s">
        <v>67</v>
      </c>
      <c r="CI60" s="67"/>
      <c r="CJ60" s="67"/>
      <c r="CK60" s="67" t="s">
        <v>71</v>
      </c>
      <c r="CL60" s="67"/>
      <c r="CM60" s="67"/>
      <c r="CN60" s="67" t="s">
        <v>64</v>
      </c>
      <c r="CO60" s="67"/>
      <c r="CP60" s="67"/>
      <c r="CQ60" s="67" t="s">
        <v>69</v>
      </c>
      <c r="CR60" s="67"/>
      <c r="CS60" s="67"/>
      <c r="CT60" s="67" t="s">
        <v>65</v>
      </c>
      <c r="CU60" s="67"/>
      <c r="CV60" s="67"/>
      <c r="CW60" s="67" t="s">
        <v>67</v>
      </c>
      <c r="CX60" s="67"/>
      <c r="CY60" s="67"/>
      <c r="CZ60" s="67" t="s">
        <v>71</v>
      </c>
      <c r="DA60" s="67"/>
      <c r="DB60" s="67"/>
      <c r="DC60" s="67" t="s">
        <v>64</v>
      </c>
      <c r="DD60" s="67"/>
      <c r="DE60" s="67"/>
      <c r="DF60" s="67" t="s">
        <v>69</v>
      </c>
      <c r="DG60" s="67"/>
      <c r="DH60" s="67"/>
      <c r="DI60" s="67" t="s">
        <v>65</v>
      </c>
      <c r="DJ60" s="67"/>
      <c r="DK60" s="67"/>
      <c r="DL60" s="67" t="s">
        <v>67</v>
      </c>
      <c r="DM60" s="67"/>
      <c r="DN60" s="67"/>
      <c r="DO60" s="67" t="s">
        <v>71</v>
      </c>
      <c r="DP60" s="67"/>
      <c r="DQ60" s="67"/>
      <c r="DR60" s="67" t="s">
        <v>64</v>
      </c>
      <c r="DS60" s="67"/>
      <c r="DT60" s="67"/>
      <c r="DU60" s="67" t="s">
        <v>69</v>
      </c>
      <c r="DV60" s="67"/>
      <c r="DW60" s="67"/>
      <c r="DX60" s="67" t="s">
        <v>65</v>
      </c>
      <c r="DY60" s="67"/>
      <c r="DZ60" s="67"/>
      <c r="EA60" s="67" t="s">
        <v>67</v>
      </c>
      <c r="EB60" s="67"/>
      <c r="EC60" s="67"/>
      <c r="ED60" s="67" t="s">
        <v>71</v>
      </c>
      <c r="EE60" s="67"/>
      <c r="EF60" s="67"/>
      <c r="EG60" s="67" t="s">
        <v>64</v>
      </c>
      <c r="EH60" s="67"/>
      <c r="EI60" s="67"/>
      <c r="EJ60" s="67" t="s">
        <v>69</v>
      </c>
      <c r="EK60" s="67"/>
      <c r="EL60" s="67"/>
      <c r="EM60" s="67" t="s">
        <v>65</v>
      </c>
      <c r="EN60" s="67"/>
      <c r="EO60" s="67"/>
      <c r="EP60" s="67" t="s">
        <v>67</v>
      </c>
      <c r="EQ60" s="67"/>
      <c r="ER60" s="67"/>
      <c r="ES60" s="67" t="s">
        <v>71</v>
      </c>
      <c r="ET60" s="67"/>
      <c r="EU60" s="67"/>
      <c r="EV60" s="67" t="s">
        <v>64</v>
      </c>
      <c r="EW60" s="67"/>
      <c r="EX60" s="67"/>
      <c r="EY60" s="67" t="s">
        <v>69</v>
      </c>
      <c r="EZ60" s="67"/>
      <c r="FA60" s="67"/>
      <c r="FB60" s="67" t="s">
        <v>65</v>
      </c>
      <c r="FC60" s="67"/>
      <c r="FD60" s="67"/>
      <c r="FE60" s="67" t="s">
        <v>67</v>
      </c>
      <c r="FF60" s="67"/>
      <c r="FG60" s="67"/>
      <c r="FH60" s="67" t="s">
        <v>71</v>
      </c>
      <c r="FI60" s="67"/>
      <c r="FJ60" s="67"/>
      <c r="FK60" s="67" t="s">
        <v>64</v>
      </c>
      <c r="FL60" s="67"/>
      <c r="FM60" s="67"/>
      <c r="FN60" s="67" t="s">
        <v>69</v>
      </c>
      <c r="FO60" s="67"/>
      <c r="FP60" s="67"/>
      <c r="FQ60" s="67" t="s">
        <v>65</v>
      </c>
      <c r="FR60" s="67"/>
      <c r="FS60" s="67"/>
      <c r="FT60" s="67" t="s">
        <v>67</v>
      </c>
      <c r="FU60" s="67"/>
      <c r="FV60" s="67"/>
      <c r="FW60" s="67" t="s">
        <v>71</v>
      </c>
      <c r="FX60" s="67"/>
      <c r="FY60" s="67"/>
      <c r="FZ60" s="67" t="s">
        <v>64</v>
      </c>
      <c r="GA60" s="67"/>
      <c r="GB60" s="67"/>
      <c r="GC60" s="67" t="s">
        <v>69</v>
      </c>
      <c r="GD60" s="67"/>
      <c r="GE60" s="67"/>
      <c r="GF60" s="67" t="s">
        <v>65</v>
      </c>
      <c r="GG60" s="67"/>
      <c r="GH60" s="67"/>
      <c r="GI60" s="67" t="s">
        <v>67</v>
      </c>
      <c r="GJ60" s="67"/>
      <c r="GK60" s="67"/>
      <c r="GL60" s="67" t="s">
        <v>71</v>
      </c>
      <c r="GM60" s="67"/>
      <c r="GN60" s="67"/>
    </row>
    <row r="61" spans="1:196" ht="15.75" thickBot="1">
      <c r="A61" s="68"/>
      <c r="B61" s="64" t="s">
        <v>5</v>
      </c>
      <c r="C61" s="64" t="s">
        <v>68</v>
      </c>
      <c r="D61" s="64" t="s">
        <v>6</v>
      </c>
      <c r="E61" s="64" t="s">
        <v>5</v>
      </c>
      <c r="F61" s="64" t="s">
        <v>68</v>
      </c>
      <c r="G61" s="64" t="s">
        <v>6</v>
      </c>
      <c r="H61" s="64" t="s">
        <v>5</v>
      </c>
      <c r="I61" s="64" t="s">
        <v>68</v>
      </c>
      <c r="J61" s="64" t="s">
        <v>6</v>
      </c>
      <c r="K61" s="64" t="s">
        <v>5</v>
      </c>
      <c r="L61" s="64" t="s">
        <v>68</v>
      </c>
      <c r="M61" s="64" t="s">
        <v>6</v>
      </c>
      <c r="N61" s="64" t="s">
        <v>5</v>
      </c>
      <c r="O61" s="64" t="s">
        <v>68</v>
      </c>
      <c r="P61" s="64" t="s">
        <v>6</v>
      </c>
      <c r="Q61" s="64" t="s">
        <v>5</v>
      </c>
      <c r="R61" s="64" t="s">
        <v>68</v>
      </c>
      <c r="S61" s="64" t="s">
        <v>6</v>
      </c>
      <c r="T61" s="64" t="s">
        <v>5</v>
      </c>
      <c r="U61" s="64" t="s">
        <v>68</v>
      </c>
      <c r="V61" s="64" t="s">
        <v>6</v>
      </c>
      <c r="W61" s="64" t="s">
        <v>5</v>
      </c>
      <c r="X61" s="64" t="s">
        <v>68</v>
      </c>
      <c r="Y61" s="64" t="s">
        <v>6</v>
      </c>
      <c r="Z61" s="64" t="s">
        <v>5</v>
      </c>
      <c r="AA61" s="64" t="s">
        <v>68</v>
      </c>
      <c r="AB61" s="64" t="s">
        <v>6</v>
      </c>
      <c r="AC61" s="64" t="s">
        <v>5</v>
      </c>
      <c r="AD61" s="64" t="s">
        <v>68</v>
      </c>
      <c r="AE61" s="64" t="s">
        <v>6</v>
      </c>
      <c r="AF61" s="64" t="s">
        <v>5</v>
      </c>
      <c r="AG61" s="64" t="s">
        <v>68</v>
      </c>
      <c r="AH61" s="64" t="s">
        <v>6</v>
      </c>
      <c r="AI61" s="64" t="s">
        <v>5</v>
      </c>
      <c r="AJ61" s="64" t="s">
        <v>68</v>
      </c>
      <c r="AK61" s="64" t="s">
        <v>6</v>
      </c>
      <c r="AL61" s="64" t="s">
        <v>5</v>
      </c>
      <c r="AM61" s="64" t="s">
        <v>68</v>
      </c>
      <c r="AN61" s="64" t="s">
        <v>6</v>
      </c>
      <c r="AO61" s="64" t="s">
        <v>5</v>
      </c>
      <c r="AP61" s="64" t="s">
        <v>68</v>
      </c>
      <c r="AQ61" s="64" t="s">
        <v>6</v>
      </c>
      <c r="AR61" s="64" t="s">
        <v>5</v>
      </c>
      <c r="AS61" s="64" t="s">
        <v>68</v>
      </c>
      <c r="AT61" s="64" t="s">
        <v>6</v>
      </c>
      <c r="AU61" s="64" t="s">
        <v>5</v>
      </c>
      <c r="AV61" s="64" t="s">
        <v>68</v>
      </c>
      <c r="AW61" s="64" t="s">
        <v>6</v>
      </c>
      <c r="AX61" s="64" t="s">
        <v>5</v>
      </c>
      <c r="AY61" s="64" t="s">
        <v>68</v>
      </c>
      <c r="AZ61" s="64" t="s">
        <v>6</v>
      </c>
      <c r="BA61" s="64" t="s">
        <v>5</v>
      </c>
      <c r="BB61" s="64" t="s">
        <v>68</v>
      </c>
      <c r="BC61" s="64" t="s">
        <v>6</v>
      </c>
      <c r="BD61" s="64" t="s">
        <v>5</v>
      </c>
      <c r="BE61" s="64" t="s">
        <v>68</v>
      </c>
      <c r="BF61" s="64" t="s">
        <v>6</v>
      </c>
      <c r="BG61" s="64" t="s">
        <v>5</v>
      </c>
      <c r="BH61" s="64" t="s">
        <v>68</v>
      </c>
      <c r="BI61" s="64" t="s">
        <v>6</v>
      </c>
      <c r="BJ61" s="64" t="s">
        <v>5</v>
      </c>
      <c r="BK61" s="64" t="s">
        <v>68</v>
      </c>
      <c r="BL61" s="64" t="s">
        <v>6</v>
      </c>
      <c r="BM61" s="64" t="s">
        <v>5</v>
      </c>
      <c r="BN61" s="64" t="s">
        <v>68</v>
      </c>
      <c r="BO61" s="64" t="s">
        <v>6</v>
      </c>
      <c r="BP61" s="64" t="s">
        <v>5</v>
      </c>
      <c r="BQ61" s="64" t="s">
        <v>68</v>
      </c>
      <c r="BR61" s="64" t="s">
        <v>6</v>
      </c>
      <c r="BS61" s="64" t="s">
        <v>5</v>
      </c>
      <c r="BT61" s="64" t="s">
        <v>68</v>
      </c>
      <c r="BU61" s="64" t="s">
        <v>6</v>
      </c>
      <c r="BV61" s="64" t="s">
        <v>5</v>
      </c>
      <c r="BW61" s="64" t="s">
        <v>68</v>
      </c>
      <c r="BX61" s="64" t="s">
        <v>6</v>
      </c>
      <c r="BY61" s="64" t="s">
        <v>5</v>
      </c>
      <c r="BZ61" s="64" t="s">
        <v>68</v>
      </c>
      <c r="CA61" s="64" t="s">
        <v>6</v>
      </c>
      <c r="CB61" s="64" t="s">
        <v>5</v>
      </c>
      <c r="CC61" s="64" t="s">
        <v>68</v>
      </c>
      <c r="CD61" s="64" t="s">
        <v>6</v>
      </c>
      <c r="CE61" s="64" t="s">
        <v>5</v>
      </c>
      <c r="CF61" s="64" t="s">
        <v>68</v>
      </c>
      <c r="CG61" s="64" t="s">
        <v>6</v>
      </c>
      <c r="CH61" s="64" t="s">
        <v>5</v>
      </c>
      <c r="CI61" s="64" t="s">
        <v>68</v>
      </c>
      <c r="CJ61" s="64" t="s">
        <v>6</v>
      </c>
      <c r="CK61" s="64" t="s">
        <v>5</v>
      </c>
      <c r="CL61" s="64" t="s">
        <v>68</v>
      </c>
      <c r="CM61" s="64" t="s">
        <v>6</v>
      </c>
      <c r="CN61" s="64" t="s">
        <v>5</v>
      </c>
      <c r="CO61" s="64" t="s">
        <v>68</v>
      </c>
      <c r="CP61" s="64" t="s">
        <v>6</v>
      </c>
      <c r="CQ61" s="64" t="s">
        <v>5</v>
      </c>
      <c r="CR61" s="64" t="s">
        <v>68</v>
      </c>
      <c r="CS61" s="64" t="s">
        <v>6</v>
      </c>
      <c r="CT61" s="64" t="s">
        <v>5</v>
      </c>
      <c r="CU61" s="64" t="s">
        <v>68</v>
      </c>
      <c r="CV61" s="64" t="s">
        <v>6</v>
      </c>
      <c r="CW61" s="64" t="s">
        <v>5</v>
      </c>
      <c r="CX61" s="64" t="s">
        <v>68</v>
      </c>
      <c r="CY61" s="64" t="s">
        <v>6</v>
      </c>
      <c r="CZ61" s="64" t="s">
        <v>5</v>
      </c>
      <c r="DA61" s="64" t="s">
        <v>68</v>
      </c>
      <c r="DB61" s="64" t="s">
        <v>6</v>
      </c>
      <c r="DC61" s="64" t="s">
        <v>5</v>
      </c>
      <c r="DD61" s="64" t="s">
        <v>68</v>
      </c>
      <c r="DE61" s="64" t="s">
        <v>6</v>
      </c>
      <c r="DF61" s="64" t="s">
        <v>5</v>
      </c>
      <c r="DG61" s="64" t="s">
        <v>68</v>
      </c>
      <c r="DH61" s="64" t="s">
        <v>6</v>
      </c>
      <c r="DI61" s="64" t="s">
        <v>5</v>
      </c>
      <c r="DJ61" s="64" t="s">
        <v>68</v>
      </c>
      <c r="DK61" s="64" t="s">
        <v>6</v>
      </c>
      <c r="DL61" s="64" t="s">
        <v>5</v>
      </c>
      <c r="DM61" s="64" t="s">
        <v>68</v>
      </c>
      <c r="DN61" s="64" t="s">
        <v>6</v>
      </c>
      <c r="DO61" s="64" t="s">
        <v>5</v>
      </c>
      <c r="DP61" s="64" t="s">
        <v>68</v>
      </c>
      <c r="DQ61" s="64" t="s">
        <v>6</v>
      </c>
      <c r="DR61" s="64" t="s">
        <v>5</v>
      </c>
      <c r="DS61" s="64" t="s">
        <v>68</v>
      </c>
      <c r="DT61" s="64" t="s">
        <v>6</v>
      </c>
      <c r="DU61" s="64" t="s">
        <v>5</v>
      </c>
      <c r="DV61" s="64" t="s">
        <v>68</v>
      </c>
      <c r="DW61" s="64" t="s">
        <v>6</v>
      </c>
      <c r="DX61" s="64" t="s">
        <v>5</v>
      </c>
      <c r="DY61" s="64" t="s">
        <v>68</v>
      </c>
      <c r="DZ61" s="64" t="s">
        <v>6</v>
      </c>
      <c r="EA61" s="64" t="s">
        <v>5</v>
      </c>
      <c r="EB61" s="64" t="s">
        <v>68</v>
      </c>
      <c r="EC61" s="64" t="s">
        <v>6</v>
      </c>
      <c r="ED61" s="64" t="s">
        <v>5</v>
      </c>
      <c r="EE61" s="64" t="s">
        <v>68</v>
      </c>
      <c r="EF61" s="64" t="s">
        <v>6</v>
      </c>
      <c r="EG61" s="64" t="s">
        <v>5</v>
      </c>
      <c r="EH61" s="64" t="s">
        <v>68</v>
      </c>
      <c r="EI61" s="64" t="s">
        <v>6</v>
      </c>
      <c r="EJ61" s="64" t="s">
        <v>5</v>
      </c>
      <c r="EK61" s="64" t="s">
        <v>68</v>
      </c>
      <c r="EL61" s="64" t="s">
        <v>6</v>
      </c>
      <c r="EM61" s="64" t="s">
        <v>5</v>
      </c>
      <c r="EN61" s="64" t="s">
        <v>68</v>
      </c>
      <c r="EO61" s="64" t="s">
        <v>6</v>
      </c>
      <c r="EP61" s="64" t="s">
        <v>5</v>
      </c>
      <c r="EQ61" s="64" t="s">
        <v>68</v>
      </c>
      <c r="ER61" s="64" t="s">
        <v>6</v>
      </c>
      <c r="ES61" s="64" t="s">
        <v>5</v>
      </c>
      <c r="ET61" s="64" t="s">
        <v>68</v>
      </c>
      <c r="EU61" s="64" t="s">
        <v>6</v>
      </c>
      <c r="EV61" s="64" t="s">
        <v>5</v>
      </c>
      <c r="EW61" s="64" t="s">
        <v>68</v>
      </c>
      <c r="EX61" s="64" t="s">
        <v>6</v>
      </c>
      <c r="EY61" s="64" t="s">
        <v>5</v>
      </c>
      <c r="EZ61" s="64" t="s">
        <v>68</v>
      </c>
      <c r="FA61" s="64" t="s">
        <v>6</v>
      </c>
      <c r="FB61" s="64" t="s">
        <v>5</v>
      </c>
      <c r="FC61" s="64" t="s">
        <v>68</v>
      </c>
      <c r="FD61" s="64" t="s">
        <v>6</v>
      </c>
      <c r="FE61" s="64" t="s">
        <v>5</v>
      </c>
      <c r="FF61" s="64" t="s">
        <v>68</v>
      </c>
      <c r="FG61" s="64" t="s">
        <v>6</v>
      </c>
      <c r="FH61" s="64" t="s">
        <v>5</v>
      </c>
      <c r="FI61" s="64" t="s">
        <v>68</v>
      </c>
      <c r="FJ61" s="64" t="s">
        <v>6</v>
      </c>
      <c r="FK61" s="64" t="s">
        <v>5</v>
      </c>
      <c r="FL61" s="64" t="s">
        <v>68</v>
      </c>
      <c r="FM61" s="64" t="s">
        <v>6</v>
      </c>
      <c r="FN61" s="64" t="s">
        <v>5</v>
      </c>
      <c r="FO61" s="64" t="s">
        <v>68</v>
      </c>
      <c r="FP61" s="64" t="s">
        <v>6</v>
      </c>
      <c r="FQ61" s="64" t="s">
        <v>5</v>
      </c>
      <c r="FR61" s="64" t="s">
        <v>68</v>
      </c>
      <c r="FS61" s="64" t="s">
        <v>6</v>
      </c>
      <c r="FT61" s="64" t="s">
        <v>5</v>
      </c>
      <c r="FU61" s="64" t="s">
        <v>68</v>
      </c>
      <c r="FV61" s="64" t="s">
        <v>6</v>
      </c>
      <c r="FW61" s="64" t="s">
        <v>5</v>
      </c>
      <c r="FX61" s="64" t="s">
        <v>68</v>
      </c>
      <c r="FY61" s="64" t="s">
        <v>6</v>
      </c>
      <c r="FZ61" s="64" t="s">
        <v>5</v>
      </c>
      <c r="GA61" s="64" t="s">
        <v>68</v>
      </c>
      <c r="GB61" s="64" t="s">
        <v>6</v>
      </c>
      <c r="GC61" s="64" t="s">
        <v>5</v>
      </c>
      <c r="GD61" s="64" t="s">
        <v>68</v>
      </c>
      <c r="GE61" s="64" t="s">
        <v>6</v>
      </c>
      <c r="GF61" s="64" t="s">
        <v>5</v>
      </c>
      <c r="GG61" s="64" t="s">
        <v>68</v>
      </c>
      <c r="GH61" s="64" t="s">
        <v>6</v>
      </c>
      <c r="GI61" s="64" t="s">
        <v>5</v>
      </c>
      <c r="GJ61" s="64" t="s">
        <v>68</v>
      </c>
      <c r="GK61" s="64" t="s">
        <v>6</v>
      </c>
      <c r="GL61" s="64" t="s">
        <v>5</v>
      </c>
      <c r="GM61" s="64" t="s">
        <v>68</v>
      </c>
      <c r="GN61" s="64" t="s">
        <v>6</v>
      </c>
    </row>
    <row r="62" spans="1:196">
      <c r="A62" s="31" t="s">
        <v>8</v>
      </c>
      <c r="B62" s="32">
        <v>64864</v>
      </c>
      <c r="C62" s="32">
        <v>688191</v>
      </c>
      <c r="D62" s="32">
        <v>753055</v>
      </c>
      <c r="E62" s="32">
        <v>11530</v>
      </c>
      <c r="F62" s="32">
        <v>112995</v>
      </c>
      <c r="G62" s="32">
        <v>124525</v>
      </c>
      <c r="H62" s="32">
        <v>9432</v>
      </c>
      <c r="I62" s="32">
        <v>103677</v>
      </c>
      <c r="J62" s="32">
        <v>113109</v>
      </c>
      <c r="K62" s="32">
        <v>64419</v>
      </c>
      <c r="L62" s="32">
        <v>686626</v>
      </c>
      <c r="M62" s="32">
        <v>751045</v>
      </c>
      <c r="N62" s="33">
        <v>2.5660131327713831</v>
      </c>
      <c r="O62" s="33">
        <v>1.1291445415699375</v>
      </c>
      <c r="P62" s="33">
        <v>1.2523883389144452</v>
      </c>
      <c r="Q62" s="32">
        <v>67249</v>
      </c>
      <c r="R62" s="32">
        <v>712616</v>
      </c>
      <c r="S62" s="32">
        <v>779865</v>
      </c>
      <c r="T62" s="32">
        <v>13525</v>
      </c>
      <c r="U62" s="32">
        <v>135512</v>
      </c>
      <c r="V62" s="32">
        <v>149037</v>
      </c>
      <c r="W62" s="32">
        <v>9917</v>
      </c>
      <c r="X62" s="32">
        <v>104640</v>
      </c>
      <c r="Y62" s="32">
        <v>114557</v>
      </c>
      <c r="Z62" s="32">
        <v>64864</v>
      </c>
      <c r="AA62" s="32">
        <v>688191</v>
      </c>
      <c r="AB62" s="32">
        <v>753055</v>
      </c>
      <c r="AC62" s="33">
        <v>1.8854834731129699</v>
      </c>
      <c r="AD62" s="33">
        <v>0.93680388148057459</v>
      </c>
      <c r="AE62" s="33">
        <v>1.0185179037387693</v>
      </c>
      <c r="AF62" s="32">
        <v>67075</v>
      </c>
      <c r="AG62" s="32">
        <v>719384</v>
      </c>
      <c r="AH62" s="32">
        <v>786459</v>
      </c>
      <c r="AI62" s="32">
        <v>11615</v>
      </c>
      <c r="AJ62" s="32">
        <v>116541</v>
      </c>
      <c r="AK62" s="32">
        <v>128156</v>
      </c>
      <c r="AL62" s="32">
        <v>9877</v>
      </c>
      <c r="AM62" s="32">
        <v>105512</v>
      </c>
      <c r="AN62" s="32">
        <v>115389</v>
      </c>
      <c r="AO62" s="32">
        <v>67249</v>
      </c>
      <c r="AP62" s="32">
        <v>712616</v>
      </c>
      <c r="AQ62" s="32">
        <v>779865</v>
      </c>
      <c r="AR62" s="33">
        <v>2.8431649541257098</v>
      </c>
      <c r="AS62" s="33">
        <v>0.59793773925929106</v>
      </c>
      <c r="AT62" s="33">
        <v>0.79154725497361245</v>
      </c>
      <c r="AU62" s="32">
        <v>66983</v>
      </c>
      <c r="AV62" s="32">
        <v>717014</v>
      </c>
      <c r="AW62" s="32">
        <v>783997</v>
      </c>
      <c r="AX62" s="32">
        <v>11355</v>
      </c>
      <c r="AY62" s="32">
        <v>111636</v>
      </c>
      <c r="AZ62" s="32">
        <v>122991</v>
      </c>
      <c r="BA62" s="32">
        <v>9891</v>
      </c>
      <c r="BB62" s="32">
        <v>108417</v>
      </c>
      <c r="BC62" s="32">
        <v>118308</v>
      </c>
      <c r="BD62" s="32">
        <v>67075</v>
      </c>
      <c r="BE62" s="32">
        <v>719384</v>
      </c>
      <c r="BF62" s="32">
        <v>786459</v>
      </c>
      <c r="BG62" s="33">
        <v>2.3197912784196806</v>
      </c>
      <c r="BH62" s="33">
        <v>0.77691469368237343</v>
      </c>
      <c r="BI62" s="33">
        <v>0.90850254113692408</v>
      </c>
      <c r="BJ62" s="32">
        <v>67033</v>
      </c>
      <c r="BK62" s="32">
        <v>716353</v>
      </c>
      <c r="BL62" s="32">
        <v>783386</v>
      </c>
      <c r="BM62" s="32">
        <v>11050</v>
      </c>
      <c r="BN62" s="32">
        <v>109656</v>
      </c>
      <c r="BO62" s="32">
        <v>120706</v>
      </c>
      <c r="BP62" s="32">
        <v>10012</v>
      </c>
      <c r="BQ62" s="32">
        <v>109612</v>
      </c>
      <c r="BR62" s="32">
        <v>119624</v>
      </c>
      <c r="BS62" s="32">
        <v>66983</v>
      </c>
      <c r="BT62" s="32">
        <v>717014</v>
      </c>
      <c r="BU62" s="32">
        <v>783997</v>
      </c>
      <c r="BV62" s="33">
        <v>1.4750011196870805</v>
      </c>
      <c r="BW62" s="33">
        <v>9.8324439969088573E-2</v>
      </c>
      <c r="BX62" s="33">
        <v>0.21594470387004128</v>
      </c>
      <c r="BY62" s="32">
        <v>67549</v>
      </c>
      <c r="BZ62" s="32">
        <v>705407</v>
      </c>
      <c r="CA62" s="32">
        <v>772956</v>
      </c>
      <c r="CB62" s="32">
        <v>11388</v>
      </c>
      <c r="CC62" s="32">
        <v>107803</v>
      </c>
      <c r="CD62" s="32">
        <v>119191</v>
      </c>
      <c r="CE62" s="32">
        <v>10529</v>
      </c>
      <c r="CF62" s="32">
        <v>114136</v>
      </c>
      <c r="CG62" s="32">
        <v>124665</v>
      </c>
      <c r="CH62" s="32">
        <v>67033</v>
      </c>
      <c r="CI62" s="32">
        <v>716353</v>
      </c>
      <c r="CJ62" s="32">
        <v>783386</v>
      </c>
      <c r="CK62" s="33">
        <v>0.5116882729401917</v>
      </c>
      <c r="CL62" s="33">
        <v>0.6439562617871375</v>
      </c>
      <c r="CM62" s="33">
        <v>0.632638316232359</v>
      </c>
      <c r="CN62" s="32">
        <v>68700</v>
      </c>
      <c r="CO62" s="32">
        <v>691925</v>
      </c>
      <c r="CP62" s="32">
        <v>760625</v>
      </c>
      <c r="CQ62" s="32">
        <v>11740</v>
      </c>
      <c r="CR62" s="32">
        <v>107414</v>
      </c>
      <c r="CS62" s="32">
        <v>119154</v>
      </c>
      <c r="CT62" s="32">
        <v>10637</v>
      </c>
      <c r="CU62" s="32">
        <v>114747</v>
      </c>
      <c r="CV62" s="32">
        <v>125384</v>
      </c>
      <c r="CW62" s="32">
        <v>67549</v>
      </c>
      <c r="CX62" s="32">
        <v>705407</v>
      </c>
      <c r="CY62" s="32">
        <v>772956</v>
      </c>
      <c r="CZ62" s="33">
        <v>-7.1059527158068292E-2</v>
      </c>
      <c r="DA62" s="33">
        <v>0.87169534750860533</v>
      </c>
      <c r="DB62" s="33">
        <v>0.78930754143832216</v>
      </c>
      <c r="DC62" s="32">
        <v>66827</v>
      </c>
      <c r="DD62" s="32">
        <v>662803</v>
      </c>
      <c r="DE62" s="32">
        <v>729630</v>
      </c>
      <c r="DF62" s="32">
        <v>11618</v>
      </c>
      <c r="DG62" s="32">
        <v>107649</v>
      </c>
      <c r="DH62" s="32">
        <v>119267</v>
      </c>
      <c r="DI62" s="32">
        <v>12226</v>
      </c>
      <c r="DJ62" s="32">
        <v>133472</v>
      </c>
      <c r="DK62" s="32">
        <v>145698</v>
      </c>
      <c r="DL62" s="32">
        <v>68700</v>
      </c>
      <c r="DM62" s="32">
        <v>691925</v>
      </c>
      <c r="DN62" s="32">
        <v>760625</v>
      </c>
      <c r="DO62" s="33">
        <v>1.8413391557496328</v>
      </c>
      <c r="DP62" s="33">
        <v>0.47678577880551076</v>
      </c>
      <c r="DQ62" s="33">
        <v>0.60003286770747843</v>
      </c>
      <c r="DR62" s="32">
        <v>67104</v>
      </c>
      <c r="DS62" s="32">
        <v>651402</v>
      </c>
      <c r="DT62" s="32">
        <v>718506</v>
      </c>
      <c r="DU62" s="32">
        <v>11871</v>
      </c>
      <c r="DV62" s="32">
        <v>107582</v>
      </c>
      <c r="DW62" s="32">
        <v>119453</v>
      </c>
      <c r="DX62" s="32">
        <v>10942</v>
      </c>
      <c r="DY62" s="32">
        <v>117486</v>
      </c>
      <c r="DZ62" s="32">
        <v>128428</v>
      </c>
      <c r="EA62" s="32">
        <v>66827</v>
      </c>
      <c r="EB62" s="32">
        <v>662803</v>
      </c>
      <c r="EC62" s="32">
        <v>729630</v>
      </c>
      <c r="ED62" s="33">
        <v>0.97565355320454739</v>
      </c>
      <c r="EE62" s="33">
        <v>0.22585896563533936</v>
      </c>
      <c r="EF62" s="33">
        <v>0.29453284541479663</v>
      </c>
      <c r="EG62" s="32">
        <v>67909</v>
      </c>
      <c r="EH62" s="32">
        <v>644484</v>
      </c>
      <c r="EI62" s="32">
        <v>712393</v>
      </c>
      <c r="EJ62" s="32">
        <v>12146</v>
      </c>
      <c r="EK62" s="32">
        <v>106996</v>
      </c>
      <c r="EL62" s="32">
        <v>119142</v>
      </c>
      <c r="EM62" s="32">
        <v>10774</v>
      </c>
      <c r="EN62" s="32">
        <v>110804</v>
      </c>
      <c r="EO62" s="32">
        <v>121578</v>
      </c>
      <c r="EP62" s="32">
        <v>67104</v>
      </c>
      <c r="EQ62" s="32">
        <v>651402</v>
      </c>
      <c r="ER62" s="32">
        <v>718506</v>
      </c>
      <c r="ES62" s="33">
        <v>0.84495708154506133</v>
      </c>
      <c r="ET62" s="33">
        <v>0.47743175489175504</v>
      </c>
      <c r="EU62" s="33">
        <v>0.51175633884755767</v>
      </c>
      <c r="EV62" s="32">
        <v>69262</v>
      </c>
      <c r="EW62" s="32">
        <v>640972</v>
      </c>
      <c r="EX62" s="32">
        <v>710234</v>
      </c>
      <c r="EY62" s="32">
        <v>12444</v>
      </c>
      <c r="EZ62" s="32">
        <v>107298</v>
      </c>
      <c r="FA62" s="32">
        <v>119742</v>
      </c>
      <c r="FB62" s="32">
        <v>10470</v>
      </c>
      <c r="FC62" s="32">
        <v>106523</v>
      </c>
      <c r="FD62" s="32">
        <v>116993</v>
      </c>
      <c r="FE62" s="32">
        <v>67909</v>
      </c>
      <c r="FF62" s="32">
        <v>644484</v>
      </c>
      <c r="FG62" s="32">
        <v>712393</v>
      </c>
      <c r="FH62" s="33">
        <v>0.91445905550073814</v>
      </c>
      <c r="FI62" s="33">
        <v>0.66518330943824422</v>
      </c>
      <c r="FJ62" s="33">
        <v>0.68894556796599282</v>
      </c>
      <c r="FK62" s="32">
        <f t="shared" ref="FK62:FV62" si="0">FK63+FK64+FK65+FK66+FK67+FK68+FK69+FK70</f>
        <v>70671</v>
      </c>
      <c r="FL62" s="32">
        <f t="shared" si="0"/>
        <v>640899</v>
      </c>
      <c r="FM62" s="32">
        <f t="shared" si="0"/>
        <v>711570</v>
      </c>
      <c r="FN62" s="32">
        <f>FN63+FN64+FN65+FN66+FN67+FN68+FN69+FN70</f>
        <v>12638</v>
      </c>
      <c r="FO62" s="32">
        <f>FO63+FO64+FO65+FO66+FO67+FO68+FO69+FO70</f>
        <v>106544</v>
      </c>
      <c r="FP62" s="32">
        <f>FP63+FP64+FP65+FP66+FP67+FP68+FP69+FP70</f>
        <v>119182</v>
      </c>
      <c r="FQ62" s="32">
        <f t="shared" si="0"/>
        <v>10745</v>
      </c>
      <c r="FR62" s="32">
        <f t="shared" si="0"/>
        <v>104651</v>
      </c>
      <c r="FS62" s="32">
        <f t="shared" si="0"/>
        <v>115396</v>
      </c>
      <c r="FT62" s="32">
        <f t="shared" si="0"/>
        <v>69262</v>
      </c>
      <c r="FU62" s="32">
        <f t="shared" si="0"/>
        <v>640972</v>
      </c>
      <c r="FV62" s="32">
        <f t="shared" si="0"/>
        <v>710234</v>
      </c>
      <c r="FW62" s="33">
        <f t="shared" ref="FW62:FW70" si="1">(1-((FK62-FN62+FQ62)/FT62))*100</f>
        <v>0.6987958765268143</v>
      </c>
      <c r="FX62" s="33">
        <f t="shared" ref="FX62:FX70" si="2">(1-((FL62-FO62+FR62)/FU62))*100</f>
        <v>0.30672166646904531</v>
      </c>
      <c r="FY62" s="33">
        <f t="shared" ref="FY62:FY70" si="3">(1-((FM62-FP62+FS62)/FV62))*100</f>
        <v>0.34495673256983439</v>
      </c>
      <c r="FZ62" s="32">
        <f t="shared" ref="FZ62:GB62" si="4">FZ63+FZ64+FZ65+FZ66+FZ67+FZ68+FZ69+FZ70</f>
        <v>70675</v>
      </c>
      <c r="GA62" s="32">
        <f t="shared" si="4"/>
        <v>637364</v>
      </c>
      <c r="GB62" s="32">
        <f t="shared" si="4"/>
        <v>708039</v>
      </c>
      <c r="GC62" s="32">
        <f>GC63+GC64+GC65+GC66+GC67+GC68+GC69+GC70</f>
        <v>12546</v>
      </c>
      <c r="GD62" s="32">
        <f>GD63+GD64+GD65+GD66+GD67+GD68+GD69+GD70</f>
        <v>104368</v>
      </c>
      <c r="GE62" s="32">
        <f>GE63+GE64+GE65+GE66+GE67+GE68+GE69+GE70</f>
        <v>116914</v>
      </c>
      <c r="GF62" s="32">
        <f t="shared" ref="GF62:GK62" si="5">GF63+GF64+GF65+GF66+GF67+GF68+GF69+GF70</f>
        <v>11008</v>
      </c>
      <c r="GG62" s="32">
        <f t="shared" si="5"/>
        <v>104166</v>
      </c>
      <c r="GH62" s="32">
        <f t="shared" si="5"/>
        <v>115174</v>
      </c>
      <c r="GI62" s="32">
        <f t="shared" si="5"/>
        <v>70671</v>
      </c>
      <c r="GJ62" s="32">
        <f t="shared" si="5"/>
        <v>640899</v>
      </c>
      <c r="GK62" s="32">
        <f t="shared" si="5"/>
        <v>711570</v>
      </c>
      <c r="GL62" s="33">
        <f t="shared" ref="GL62:GL70" si="6">(1-((FZ62-GC62+GF62)/GI62))*100</f>
        <v>2.1706216128256295</v>
      </c>
      <c r="GM62" s="33">
        <f t="shared" ref="GM62:GM70" si="7">(1-((GA62-GD62+GG62)/GJ62))*100</f>
        <v>0.58308719470618886</v>
      </c>
      <c r="GN62" s="33">
        <f t="shared" ref="GN62:GN70" si="8">(1-((GB62-GE62+GH62)/GK62))*100</f>
        <v>0.74075635566424047</v>
      </c>
    </row>
    <row r="63" spans="1:196">
      <c r="A63" s="28" t="s">
        <v>56</v>
      </c>
      <c r="B63" s="29">
        <v>2501</v>
      </c>
      <c r="C63" s="29">
        <v>72131</v>
      </c>
      <c r="D63" s="29">
        <v>74632</v>
      </c>
      <c r="E63" s="29">
        <v>437</v>
      </c>
      <c r="F63" s="29">
        <v>11781</v>
      </c>
      <c r="G63" s="29">
        <v>12218</v>
      </c>
      <c r="H63" s="29">
        <v>416</v>
      </c>
      <c r="I63" s="29">
        <v>10958</v>
      </c>
      <c r="J63" s="29">
        <v>11374</v>
      </c>
      <c r="K63" s="29">
        <v>2602</v>
      </c>
      <c r="L63" s="29">
        <v>72539</v>
      </c>
      <c r="M63" s="29">
        <v>75141</v>
      </c>
      <c r="N63" s="30">
        <v>4.6887009992313651</v>
      </c>
      <c r="O63" s="30">
        <v>1.6970181557506958</v>
      </c>
      <c r="P63" s="30">
        <v>1.8006148440931069</v>
      </c>
      <c r="Q63" s="29">
        <v>2571</v>
      </c>
      <c r="R63" s="29">
        <v>73955</v>
      </c>
      <c r="S63" s="29">
        <v>76526</v>
      </c>
      <c r="T63" s="29">
        <v>528</v>
      </c>
      <c r="U63" s="29">
        <v>13545</v>
      </c>
      <c r="V63" s="29">
        <v>14073</v>
      </c>
      <c r="W63" s="29">
        <v>393</v>
      </c>
      <c r="X63" s="29">
        <v>10757</v>
      </c>
      <c r="Y63" s="29">
        <v>11150</v>
      </c>
      <c r="Z63" s="29">
        <v>2501</v>
      </c>
      <c r="AA63" s="29">
        <v>72131</v>
      </c>
      <c r="AB63" s="29">
        <v>74632</v>
      </c>
      <c r="AC63" s="30">
        <v>2.5989604158336621</v>
      </c>
      <c r="AD63" s="30">
        <v>1.3364572791171647</v>
      </c>
      <c r="AE63" s="30">
        <v>1.3787651409583046</v>
      </c>
      <c r="AF63" s="29">
        <v>2694</v>
      </c>
      <c r="AG63" s="29">
        <v>74522</v>
      </c>
      <c r="AH63" s="29">
        <v>77216</v>
      </c>
      <c r="AI63" s="29">
        <v>479</v>
      </c>
      <c r="AJ63" s="29">
        <v>12166</v>
      </c>
      <c r="AK63" s="29">
        <v>12645</v>
      </c>
      <c r="AL63" s="29">
        <v>365</v>
      </c>
      <c r="AM63" s="29">
        <v>10978</v>
      </c>
      <c r="AN63" s="29">
        <v>11343</v>
      </c>
      <c r="AO63" s="29">
        <v>2571</v>
      </c>
      <c r="AP63" s="29">
        <v>73955</v>
      </c>
      <c r="AQ63" s="29">
        <v>76526</v>
      </c>
      <c r="AR63" s="30">
        <v>-0.3500583430571691</v>
      </c>
      <c r="AS63" s="30">
        <v>0.83969981745656286</v>
      </c>
      <c r="AT63" s="30">
        <v>0.79972819695266484</v>
      </c>
      <c r="AU63" s="29">
        <v>2685</v>
      </c>
      <c r="AV63" s="29">
        <v>74205</v>
      </c>
      <c r="AW63" s="29">
        <v>76890</v>
      </c>
      <c r="AX63" s="29">
        <v>443</v>
      </c>
      <c r="AY63" s="29">
        <v>11323</v>
      </c>
      <c r="AZ63" s="29">
        <v>11766</v>
      </c>
      <c r="BA63" s="29">
        <v>354</v>
      </c>
      <c r="BB63" s="29">
        <v>11124</v>
      </c>
      <c r="BC63" s="29">
        <v>11478</v>
      </c>
      <c r="BD63" s="29">
        <v>2694</v>
      </c>
      <c r="BE63" s="29">
        <v>74522</v>
      </c>
      <c r="BF63" s="29">
        <v>77216</v>
      </c>
      <c r="BG63" s="30">
        <v>3.6377134372679976</v>
      </c>
      <c r="BH63" s="30">
        <v>0.69241297871769358</v>
      </c>
      <c r="BI63" s="30">
        <v>0.79517198508081144</v>
      </c>
      <c r="BJ63" s="29">
        <v>2712</v>
      </c>
      <c r="BK63" s="29">
        <v>73306</v>
      </c>
      <c r="BL63" s="29">
        <v>76018</v>
      </c>
      <c r="BM63" s="29">
        <v>458</v>
      </c>
      <c r="BN63" s="29">
        <v>10918</v>
      </c>
      <c r="BO63" s="29">
        <v>11376</v>
      </c>
      <c r="BP63" s="29">
        <v>405</v>
      </c>
      <c r="BQ63" s="29">
        <v>11450</v>
      </c>
      <c r="BR63" s="29">
        <v>11855</v>
      </c>
      <c r="BS63" s="29">
        <v>2685</v>
      </c>
      <c r="BT63" s="29">
        <v>74205</v>
      </c>
      <c r="BU63" s="29">
        <v>76890</v>
      </c>
      <c r="BV63" s="30">
        <v>0.96834264432029693</v>
      </c>
      <c r="BW63" s="30">
        <v>0.49457583720773357</v>
      </c>
      <c r="BX63" s="30">
        <v>0.51111978150605308</v>
      </c>
      <c r="BY63" s="29">
        <v>2587</v>
      </c>
      <c r="BZ63" s="29">
        <v>71161</v>
      </c>
      <c r="CA63" s="29">
        <v>73748</v>
      </c>
      <c r="CB63" s="29">
        <v>443</v>
      </c>
      <c r="CC63" s="29">
        <v>10538</v>
      </c>
      <c r="CD63" s="29">
        <v>10981</v>
      </c>
      <c r="CE63" s="29">
        <v>411</v>
      </c>
      <c r="CF63" s="29">
        <v>12243</v>
      </c>
      <c r="CG63" s="29">
        <v>12654</v>
      </c>
      <c r="CH63" s="29">
        <v>2712</v>
      </c>
      <c r="CI63" s="29">
        <v>73306</v>
      </c>
      <c r="CJ63" s="29">
        <v>76018</v>
      </c>
      <c r="CK63" s="30">
        <v>5.7890855457227168</v>
      </c>
      <c r="CL63" s="30">
        <v>0.60022371975009259</v>
      </c>
      <c r="CM63" s="30">
        <v>0.78534031413612926</v>
      </c>
      <c r="CN63" s="29">
        <v>2852</v>
      </c>
      <c r="CO63" s="29">
        <v>69169</v>
      </c>
      <c r="CP63" s="29">
        <v>72021</v>
      </c>
      <c r="CQ63" s="29">
        <v>477</v>
      </c>
      <c r="CR63" s="29">
        <v>10712</v>
      </c>
      <c r="CS63" s="29">
        <v>11189</v>
      </c>
      <c r="CT63" s="29">
        <v>404</v>
      </c>
      <c r="CU63" s="29">
        <v>12154</v>
      </c>
      <c r="CV63" s="29">
        <v>12558</v>
      </c>
      <c r="CW63" s="29">
        <v>2587</v>
      </c>
      <c r="CX63" s="29">
        <v>71161</v>
      </c>
      <c r="CY63" s="29">
        <v>73748</v>
      </c>
      <c r="CZ63" s="30">
        <v>-7.4217240046385857</v>
      </c>
      <c r="DA63" s="30">
        <v>0.77289526566518552</v>
      </c>
      <c r="DB63" s="30">
        <v>0.48543689320388328</v>
      </c>
      <c r="DC63" s="29">
        <v>2736</v>
      </c>
      <c r="DD63" s="29">
        <v>66332</v>
      </c>
      <c r="DE63" s="29">
        <v>69068</v>
      </c>
      <c r="DF63" s="29">
        <v>505</v>
      </c>
      <c r="DG63" s="29">
        <v>10752</v>
      </c>
      <c r="DH63" s="29">
        <v>11257</v>
      </c>
      <c r="DI63" s="29">
        <v>492</v>
      </c>
      <c r="DJ63" s="29">
        <v>13596</v>
      </c>
      <c r="DK63" s="29">
        <v>14088</v>
      </c>
      <c r="DL63" s="29">
        <v>2852</v>
      </c>
      <c r="DM63" s="29">
        <v>69169</v>
      </c>
      <c r="DN63" s="29">
        <v>72021</v>
      </c>
      <c r="DO63" s="30">
        <v>4.5231416549789571</v>
      </c>
      <c r="DP63" s="30">
        <v>-1.0120140525371468E-2</v>
      </c>
      <c r="DQ63" s="30">
        <v>0.16939503755849517</v>
      </c>
      <c r="DR63" s="29">
        <v>2789</v>
      </c>
      <c r="DS63" s="29">
        <v>64734</v>
      </c>
      <c r="DT63" s="29">
        <v>67523</v>
      </c>
      <c r="DU63" s="29">
        <v>492</v>
      </c>
      <c r="DV63" s="29">
        <v>10666</v>
      </c>
      <c r="DW63" s="29">
        <v>11158</v>
      </c>
      <c r="DX63" s="29">
        <v>423</v>
      </c>
      <c r="DY63" s="29">
        <v>12077</v>
      </c>
      <c r="DZ63" s="29">
        <v>12500</v>
      </c>
      <c r="EA63" s="29">
        <v>2736</v>
      </c>
      <c r="EB63" s="29">
        <v>66332</v>
      </c>
      <c r="EC63" s="29">
        <v>69068</v>
      </c>
      <c r="ED63" s="30">
        <v>0.58479532163743242</v>
      </c>
      <c r="EE63" s="30">
        <v>0.28191521437617162</v>
      </c>
      <c r="EF63" s="30">
        <v>0.29391324491805371</v>
      </c>
      <c r="EG63" s="29">
        <v>2833</v>
      </c>
      <c r="EH63" s="29">
        <v>64319</v>
      </c>
      <c r="EI63" s="29">
        <v>67152</v>
      </c>
      <c r="EJ63" s="29">
        <v>522</v>
      </c>
      <c r="EK63" s="29">
        <v>10974</v>
      </c>
      <c r="EL63" s="29">
        <v>11496</v>
      </c>
      <c r="EM63" s="29">
        <v>424</v>
      </c>
      <c r="EN63" s="29">
        <v>11155</v>
      </c>
      <c r="EO63" s="29">
        <v>11579</v>
      </c>
      <c r="EP63" s="29">
        <v>2789</v>
      </c>
      <c r="EQ63" s="29">
        <v>64734</v>
      </c>
      <c r="ER63" s="29">
        <v>67523</v>
      </c>
      <c r="ES63" s="30">
        <v>1.9361778415202591</v>
      </c>
      <c r="ET63" s="30">
        <v>0.36147928445638966</v>
      </c>
      <c r="EU63" s="30">
        <v>0.4265213334715523</v>
      </c>
      <c r="EV63" s="29">
        <v>2896</v>
      </c>
      <c r="EW63" s="29">
        <v>63960</v>
      </c>
      <c r="EX63" s="29">
        <v>66856</v>
      </c>
      <c r="EY63" s="29">
        <v>547</v>
      </c>
      <c r="EZ63" s="29">
        <v>10923</v>
      </c>
      <c r="FA63" s="29">
        <v>11470</v>
      </c>
      <c r="FB63" s="29">
        <v>407</v>
      </c>
      <c r="FC63" s="29">
        <v>10415</v>
      </c>
      <c r="FD63" s="29">
        <v>10822</v>
      </c>
      <c r="FE63" s="29">
        <v>2833</v>
      </c>
      <c r="FF63" s="29">
        <v>64319</v>
      </c>
      <c r="FG63" s="29">
        <v>67152</v>
      </c>
      <c r="FH63" s="30">
        <v>2.7179668196258389</v>
      </c>
      <c r="FI63" s="30">
        <v>1.3479687184191347</v>
      </c>
      <c r="FJ63" s="30">
        <v>1.405766023350008</v>
      </c>
      <c r="FK63" s="29">
        <f t="shared" ref="FK63:FM63" si="9">FK14+FK25+FK33+FK40+FK41</f>
        <v>3068</v>
      </c>
      <c r="FL63" s="29">
        <f t="shared" si="9"/>
        <v>64503</v>
      </c>
      <c r="FM63" s="29">
        <f t="shared" si="9"/>
        <v>67571</v>
      </c>
      <c r="FN63" s="29">
        <f t="shared" ref="FN63:FV63" si="10">FN14+FN25+FN33+FN40+FN41</f>
        <v>554</v>
      </c>
      <c r="FO63" s="29">
        <f t="shared" si="10"/>
        <v>10498</v>
      </c>
      <c r="FP63" s="29">
        <f t="shared" si="10"/>
        <v>11052</v>
      </c>
      <c r="FQ63" s="29">
        <f t="shared" si="10"/>
        <v>460</v>
      </c>
      <c r="FR63" s="29">
        <f t="shared" si="10"/>
        <v>10235</v>
      </c>
      <c r="FS63" s="29">
        <f t="shared" si="10"/>
        <v>10695</v>
      </c>
      <c r="FT63" s="29">
        <f t="shared" si="10"/>
        <v>2896</v>
      </c>
      <c r="FU63" s="29">
        <f t="shared" si="10"/>
        <v>63960</v>
      </c>
      <c r="FV63" s="29">
        <f t="shared" si="10"/>
        <v>66856</v>
      </c>
      <c r="FW63" s="30">
        <f t="shared" si="1"/>
        <v>-2.6933701657458453</v>
      </c>
      <c r="FX63" s="30">
        <f t="shared" si="2"/>
        <v>-0.43777360850532077</v>
      </c>
      <c r="FY63" s="30">
        <f t="shared" si="3"/>
        <v>-0.53547923896135607</v>
      </c>
      <c r="FZ63" s="29">
        <f t="shared" ref="FZ63:GB63" si="11">FZ14+FZ25+FZ33+FZ40+FZ41</f>
        <v>3198</v>
      </c>
      <c r="GA63" s="29">
        <f t="shared" si="11"/>
        <v>64180</v>
      </c>
      <c r="GB63" s="29">
        <f t="shared" si="11"/>
        <v>67378</v>
      </c>
      <c r="GC63" s="29">
        <f t="shared" ref="GC63:GK63" si="12">GC14+GC25+GC33+GC40+GC41</f>
        <v>601</v>
      </c>
      <c r="GD63" s="29">
        <f t="shared" si="12"/>
        <v>10368</v>
      </c>
      <c r="GE63" s="29">
        <f t="shared" si="12"/>
        <v>10969</v>
      </c>
      <c r="GF63" s="29">
        <f t="shared" si="12"/>
        <v>469</v>
      </c>
      <c r="GG63" s="29">
        <f t="shared" si="12"/>
        <v>10539</v>
      </c>
      <c r="GH63" s="29">
        <f t="shared" si="12"/>
        <v>11008</v>
      </c>
      <c r="GI63" s="29">
        <f t="shared" si="12"/>
        <v>3068</v>
      </c>
      <c r="GJ63" s="29">
        <f t="shared" si="12"/>
        <v>64503</v>
      </c>
      <c r="GK63" s="29">
        <f t="shared" si="12"/>
        <v>67571</v>
      </c>
      <c r="GL63" s="30">
        <f t="shared" si="6"/>
        <v>6.5189048239899794E-2</v>
      </c>
      <c r="GM63" s="30">
        <f t="shared" si="7"/>
        <v>0.23564795435870867</v>
      </c>
      <c r="GN63" s="30">
        <f t="shared" si="8"/>
        <v>0.22790842225215435</v>
      </c>
    </row>
    <row r="64" spans="1:196">
      <c r="A64" s="28" t="s">
        <v>57</v>
      </c>
      <c r="B64" s="29">
        <v>1018</v>
      </c>
      <c r="C64" s="29">
        <v>43039</v>
      </c>
      <c r="D64" s="29">
        <v>44057</v>
      </c>
      <c r="E64" s="29">
        <v>178</v>
      </c>
      <c r="F64" s="29">
        <v>6976</v>
      </c>
      <c r="G64" s="29">
        <v>7154</v>
      </c>
      <c r="H64" s="29">
        <v>147</v>
      </c>
      <c r="I64" s="29">
        <v>6540</v>
      </c>
      <c r="J64" s="29">
        <v>6687</v>
      </c>
      <c r="K64" s="29">
        <v>1043</v>
      </c>
      <c r="L64" s="29">
        <v>43079</v>
      </c>
      <c r="M64" s="29">
        <v>44122</v>
      </c>
      <c r="N64" s="30">
        <v>5.3691275167785264</v>
      </c>
      <c r="O64" s="30">
        <v>1.1049467257828627</v>
      </c>
      <c r="P64" s="30">
        <v>1.2057476995603111</v>
      </c>
      <c r="Q64" s="29">
        <v>1100</v>
      </c>
      <c r="R64" s="29">
        <v>44750</v>
      </c>
      <c r="S64" s="29">
        <v>45850</v>
      </c>
      <c r="T64" s="29">
        <v>245</v>
      </c>
      <c r="U64" s="29">
        <v>8752</v>
      </c>
      <c r="V64" s="29">
        <v>8997</v>
      </c>
      <c r="W64" s="29">
        <v>154</v>
      </c>
      <c r="X64" s="29">
        <v>6676</v>
      </c>
      <c r="Y64" s="29">
        <v>6830</v>
      </c>
      <c r="Z64" s="29">
        <v>1018</v>
      </c>
      <c r="AA64" s="29">
        <v>43039</v>
      </c>
      <c r="AB64" s="29">
        <v>44057</v>
      </c>
      <c r="AC64" s="30">
        <v>0.88408644400785885</v>
      </c>
      <c r="AD64" s="30">
        <v>0.84806803132042585</v>
      </c>
      <c r="AE64" s="30">
        <v>0.84890028826293262</v>
      </c>
      <c r="AF64" s="29">
        <v>1106</v>
      </c>
      <c r="AG64" s="29">
        <v>44523</v>
      </c>
      <c r="AH64" s="29">
        <v>45629</v>
      </c>
      <c r="AI64" s="29">
        <v>185</v>
      </c>
      <c r="AJ64" s="29">
        <v>6733</v>
      </c>
      <c r="AK64" s="29">
        <v>6918</v>
      </c>
      <c r="AL64" s="29">
        <v>155</v>
      </c>
      <c r="AM64" s="29">
        <v>6601</v>
      </c>
      <c r="AN64" s="29">
        <v>6756</v>
      </c>
      <c r="AO64" s="29">
        <v>1100</v>
      </c>
      <c r="AP64" s="29">
        <v>44750</v>
      </c>
      <c r="AQ64" s="29">
        <v>45850</v>
      </c>
      <c r="AR64" s="30">
        <v>2.1818181818181848</v>
      </c>
      <c r="AS64" s="30">
        <v>0.80223463687151275</v>
      </c>
      <c r="AT64" s="30">
        <v>0.83533260632496775</v>
      </c>
      <c r="AU64" s="29">
        <v>1066</v>
      </c>
      <c r="AV64" s="29">
        <v>44275</v>
      </c>
      <c r="AW64" s="29">
        <v>45341</v>
      </c>
      <c r="AX64" s="29">
        <v>153</v>
      </c>
      <c r="AY64" s="29">
        <v>6515</v>
      </c>
      <c r="AZ64" s="29">
        <v>6668</v>
      </c>
      <c r="BA64" s="29">
        <v>157</v>
      </c>
      <c r="BB64" s="29">
        <v>6577</v>
      </c>
      <c r="BC64" s="29">
        <v>6734</v>
      </c>
      <c r="BD64" s="29">
        <v>1106</v>
      </c>
      <c r="BE64" s="29">
        <v>44523</v>
      </c>
      <c r="BF64" s="29">
        <v>45629</v>
      </c>
      <c r="BG64" s="30">
        <v>3.2549728752260365</v>
      </c>
      <c r="BH64" s="30">
        <v>0.41776160636075588</v>
      </c>
      <c r="BI64" s="30">
        <v>0.48653268754520473</v>
      </c>
      <c r="BJ64" s="29">
        <v>972</v>
      </c>
      <c r="BK64" s="29">
        <v>43942</v>
      </c>
      <c r="BL64" s="29">
        <v>44914</v>
      </c>
      <c r="BM64" s="29">
        <v>166</v>
      </c>
      <c r="BN64" s="29">
        <v>6417</v>
      </c>
      <c r="BO64" s="29">
        <v>6583</v>
      </c>
      <c r="BP64" s="29">
        <v>170</v>
      </c>
      <c r="BQ64" s="29">
        <v>6759</v>
      </c>
      <c r="BR64" s="29">
        <v>6929</v>
      </c>
      <c r="BS64" s="29">
        <v>1066</v>
      </c>
      <c r="BT64" s="29">
        <v>44275</v>
      </c>
      <c r="BU64" s="29">
        <v>45341</v>
      </c>
      <c r="BV64" s="30">
        <v>8.4427767354596668</v>
      </c>
      <c r="BW64" s="30">
        <v>-2.0327498588357251E-2</v>
      </c>
      <c r="BX64" s="30">
        <v>0.17864625835336545</v>
      </c>
      <c r="BY64" s="29">
        <v>1016</v>
      </c>
      <c r="BZ64" s="29">
        <v>43121</v>
      </c>
      <c r="CA64" s="29">
        <v>44137</v>
      </c>
      <c r="CB64" s="29">
        <v>196</v>
      </c>
      <c r="CC64" s="29">
        <v>6415</v>
      </c>
      <c r="CD64" s="29">
        <v>6611</v>
      </c>
      <c r="CE64" s="29">
        <v>156</v>
      </c>
      <c r="CF64" s="29">
        <v>7116</v>
      </c>
      <c r="CG64" s="29">
        <v>7272</v>
      </c>
      <c r="CH64" s="29">
        <v>972</v>
      </c>
      <c r="CI64" s="29">
        <v>43942</v>
      </c>
      <c r="CJ64" s="29">
        <v>44914</v>
      </c>
      <c r="CK64" s="30">
        <v>-0.4115226337448652</v>
      </c>
      <c r="CL64" s="30">
        <v>0.27308725137681344</v>
      </c>
      <c r="CM64" s="30">
        <v>0.25827136304937826</v>
      </c>
      <c r="CN64" s="29">
        <v>1035</v>
      </c>
      <c r="CO64" s="29">
        <v>42159</v>
      </c>
      <c r="CP64" s="29">
        <v>43194</v>
      </c>
      <c r="CQ64" s="29">
        <v>151</v>
      </c>
      <c r="CR64" s="29">
        <v>6408</v>
      </c>
      <c r="CS64" s="29">
        <v>6559</v>
      </c>
      <c r="CT64" s="29">
        <v>169</v>
      </c>
      <c r="CU64" s="29">
        <v>7062</v>
      </c>
      <c r="CV64" s="29">
        <v>7231</v>
      </c>
      <c r="CW64" s="29">
        <v>1016</v>
      </c>
      <c r="CX64" s="29">
        <v>43121</v>
      </c>
      <c r="CY64" s="29">
        <v>44137</v>
      </c>
      <c r="CZ64" s="30">
        <v>-3.6417322834645605</v>
      </c>
      <c r="DA64" s="30">
        <v>0.71426914960228682</v>
      </c>
      <c r="DB64" s="30">
        <v>0.6139973265061105</v>
      </c>
      <c r="DC64" s="29">
        <v>973</v>
      </c>
      <c r="DD64" s="29">
        <v>39892</v>
      </c>
      <c r="DE64" s="29">
        <v>40865</v>
      </c>
      <c r="DF64" s="29">
        <v>176</v>
      </c>
      <c r="DG64" s="29">
        <v>6461</v>
      </c>
      <c r="DH64" s="29">
        <v>6637</v>
      </c>
      <c r="DI64" s="29">
        <v>216</v>
      </c>
      <c r="DJ64" s="29">
        <v>8703</v>
      </c>
      <c r="DK64" s="29">
        <v>8919</v>
      </c>
      <c r="DL64" s="29">
        <v>1035</v>
      </c>
      <c r="DM64" s="29">
        <v>42159</v>
      </c>
      <c r="DN64" s="29">
        <v>43194</v>
      </c>
      <c r="DO64" s="30">
        <v>2.1256038647343045</v>
      </c>
      <c r="DP64" s="30">
        <v>5.9299319243810711E-2</v>
      </c>
      <c r="DQ64" s="30">
        <v>0.10881140899199337</v>
      </c>
      <c r="DR64" s="29">
        <v>938</v>
      </c>
      <c r="DS64" s="29">
        <v>38936</v>
      </c>
      <c r="DT64" s="29">
        <v>39874</v>
      </c>
      <c r="DU64" s="29">
        <v>154</v>
      </c>
      <c r="DV64" s="29">
        <v>6434</v>
      </c>
      <c r="DW64" s="29">
        <v>6588</v>
      </c>
      <c r="DX64" s="29">
        <v>162</v>
      </c>
      <c r="DY64" s="29">
        <v>7282</v>
      </c>
      <c r="DZ64" s="29">
        <v>7444</v>
      </c>
      <c r="EA64" s="29">
        <v>973</v>
      </c>
      <c r="EB64" s="29">
        <v>39892</v>
      </c>
      <c r="EC64" s="29">
        <v>40865</v>
      </c>
      <c r="ED64" s="30">
        <v>2.7749229188078095</v>
      </c>
      <c r="EE64" s="30">
        <v>0.27073097362879661</v>
      </c>
      <c r="EF64" s="30">
        <v>0.33035605040988569</v>
      </c>
      <c r="EG64" s="29">
        <v>917</v>
      </c>
      <c r="EH64" s="29">
        <v>38761</v>
      </c>
      <c r="EI64" s="29">
        <v>39678</v>
      </c>
      <c r="EJ64" s="29">
        <v>151</v>
      </c>
      <c r="EK64" s="29">
        <v>6445</v>
      </c>
      <c r="EL64" s="29">
        <v>6596</v>
      </c>
      <c r="EM64" s="29">
        <v>133</v>
      </c>
      <c r="EN64" s="29">
        <v>6595</v>
      </c>
      <c r="EO64" s="29">
        <v>6728</v>
      </c>
      <c r="EP64" s="29">
        <v>938</v>
      </c>
      <c r="EQ64" s="29">
        <v>38936</v>
      </c>
      <c r="ER64" s="29">
        <v>39874</v>
      </c>
      <c r="ES64" s="30">
        <v>4.157782515991471</v>
      </c>
      <c r="ET64" s="30">
        <v>6.4207930963633419E-2</v>
      </c>
      <c r="EU64" s="30">
        <v>0.16050559261674424</v>
      </c>
      <c r="EV64" s="29">
        <v>952</v>
      </c>
      <c r="EW64" s="29">
        <v>38716</v>
      </c>
      <c r="EX64" s="29">
        <v>39668</v>
      </c>
      <c r="EY64" s="29">
        <v>150</v>
      </c>
      <c r="EZ64" s="29">
        <v>6357</v>
      </c>
      <c r="FA64" s="29">
        <v>6507</v>
      </c>
      <c r="FB64" s="29">
        <v>155</v>
      </c>
      <c r="FC64" s="29">
        <v>6518</v>
      </c>
      <c r="FD64" s="29">
        <v>6673</v>
      </c>
      <c r="FE64" s="29">
        <v>917</v>
      </c>
      <c r="FF64" s="29">
        <v>38761</v>
      </c>
      <c r="FG64" s="29">
        <v>39678</v>
      </c>
      <c r="FH64" s="30">
        <v>-4.3620501635768916</v>
      </c>
      <c r="FI64" s="30">
        <v>-0.29926988467789961</v>
      </c>
      <c r="FJ64" s="30">
        <v>-0.39316497807349027</v>
      </c>
      <c r="FK64" s="29">
        <f t="shared" ref="FK64:FM64" si="13">FK17+FK24+FK43+FK44+FK45+FK51+FK54+FK56</f>
        <v>933</v>
      </c>
      <c r="FL64" s="29">
        <f t="shared" si="13"/>
        <v>38738</v>
      </c>
      <c r="FM64" s="29">
        <f t="shared" si="13"/>
        <v>39671</v>
      </c>
      <c r="FN64" s="29">
        <f t="shared" ref="FN64:FV64" si="14">FN17+FN24+FN43+FN44+FN45+FN51+FN54+FN56</f>
        <v>168</v>
      </c>
      <c r="FO64" s="29">
        <f t="shared" si="14"/>
        <v>6475</v>
      </c>
      <c r="FP64" s="29">
        <f t="shared" si="14"/>
        <v>6643</v>
      </c>
      <c r="FQ64" s="29">
        <f t="shared" si="14"/>
        <v>181</v>
      </c>
      <c r="FR64" s="29">
        <f t="shared" si="14"/>
        <v>6426</v>
      </c>
      <c r="FS64" s="29">
        <f t="shared" si="14"/>
        <v>6607</v>
      </c>
      <c r="FT64" s="29">
        <f t="shared" si="14"/>
        <v>952</v>
      </c>
      <c r="FU64" s="29">
        <f t="shared" si="14"/>
        <v>38716</v>
      </c>
      <c r="FV64" s="29">
        <f t="shared" si="14"/>
        <v>39668</v>
      </c>
      <c r="FW64" s="30">
        <f t="shared" si="1"/>
        <v>0.6302521008403339</v>
      </c>
      <c r="FX64" s="30">
        <f t="shared" si="2"/>
        <v>6.9738609360470161E-2</v>
      </c>
      <c r="FY64" s="30">
        <f t="shared" si="3"/>
        <v>8.3190480992234583E-2</v>
      </c>
      <c r="FZ64" s="29">
        <f t="shared" ref="FZ64:GB64" si="15">FZ17+FZ24+FZ43+FZ44+FZ45+FZ51+FZ54+FZ56</f>
        <v>979</v>
      </c>
      <c r="GA64" s="29">
        <f t="shared" si="15"/>
        <v>38812</v>
      </c>
      <c r="GB64" s="29">
        <f t="shared" si="15"/>
        <v>39791</v>
      </c>
      <c r="GC64" s="29">
        <f t="shared" ref="GC64:GK64" si="16">GC17+GC24+GC43+GC44+GC45+GC51+GC54+GC56</f>
        <v>178</v>
      </c>
      <c r="GD64" s="29">
        <f t="shared" si="16"/>
        <v>6420</v>
      </c>
      <c r="GE64" s="29">
        <f t="shared" si="16"/>
        <v>6598</v>
      </c>
      <c r="GF64" s="29">
        <f t="shared" si="16"/>
        <v>141</v>
      </c>
      <c r="GG64" s="29">
        <f t="shared" si="16"/>
        <v>6346</v>
      </c>
      <c r="GH64" s="29">
        <f t="shared" si="16"/>
        <v>6487</v>
      </c>
      <c r="GI64" s="29">
        <f t="shared" si="16"/>
        <v>933</v>
      </c>
      <c r="GJ64" s="29">
        <f t="shared" si="16"/>
        <v>38738</v>
      </c>
      <c r="GK64" s="29">
        <f t="shared" si="16"/>
        <v>39671</v>
      </c>
      <c r="GL64" s="30">
        <f t="shared" si="6"/>
        <v>-0.96463022508037621</v>
      </c>
      <c r="GM64" s="30">
        <f t="shared" si="7"/>
        <v>0</v>
      </c>
      <c r="GN64" s="30">
        <f t="shared" si="8"/>
        <v>-2.2686597262477903E-2</v>
      </c>
    </row>
    <row r="65" spans="1:196">
      <c r="A65" s="28" t="s">
        <v>58</v>
      </c>
      <c r="B65" s="29">
        <v>34641</v>
      </c>
      <c r="C65" s="29">
        <v>156375</v>
      </c>
      <c r="D65" s="29">
        <v>191016</v>
      </c>
      <c r="E65" s="29">
        <v>6269</v>
      </c>
      <c r="F65" s="29">
        <v>26720</v>
      </c>
      <c r="G65" s="29">
        <v>32989</v>
      </c>
      <c r="H65" s="29">
        <v>4913</v>
      </c>
      <c r="I65" s="29">
        <v>23093</v>
      </c>
      <c r="J65" s="29">
        <v>28006</v>
      </c>
      <c r="K65" s="29">
        <v>33982</v>
      </c>
      <c r="L65" s="29">
        <v>154170</v>
      </c>
      <c r="M65" s="29">
        <v>188152</v>
      </c>
      <c r="N65" s="30">
        <v>2.0510858689894662</v>
      </c>
      <c r="O65" s="30">
        <v>0.92235843549328678</v>
      </c>
      <c r="P65" s="30">
        <v>1.1262171010672173</v>
      </c>
      <c r="Q65" s="29">
        <v>35466</v>
      </c>
      <c r="R65" s="29">
        <v>161491</v>
      </c>
      <c r="S65" s="29">
        <v>196957</v>
      </c>
      <c r="T65" s="29">
        <v>6916</v>
      </c>
      <c r="U65" s="29">
        <v>29580</v>
      </c>
      <c r="V65" s="29">
        <v>36496</v>
      </c>
      <c r="W65" s="29">
        <v>5247</v>
      </c>
      <c r="X65" s="29">
        <v>23474</v>
      </c>
      <c r="Y65" s="29">
        <v>28721</v>
      </c>
      <c r="Z65" s="29">
        <v>34641</v>
      </c>
      <c r="AA65" s="29">
        <v>156375</v>
      </c>
      <c r="AB65" s="29">
        <v>191016</v>
      </c>
      <c r="AC65" s="30">
        <v>2.4364192719609656</v>
      </c>
      <c r="AD65" s="30">
        <v>0.63309352517985085</v>
      </c>
      <c r="AE65" s="30">
        <v>0.9601289944297875</v>
      </c>
      <c r="AF65" s="29">
        <v>34986</v>
      </c>
      <c r="AG65" s="29">
        <v>166141</v>
      </c>
      <c r="AH65" s="29">
        <v>201127</v>
      </c>
      <c r="AI65" s="29">
        <v>6169</v>
      </c>
      <c r="AJ65" s="29">
        <v>29011</v>
      </c>
      <c r="AK65" s="29">
        <v>35180</v>
      </c>
      <c r="AL65" s="29">
        <v>5214</v>
      </c>
      <c r="AM65" s="29">
        <v>23582</v>
      </c>
      <c r="AN65" s="29">
        <v>28796</v>
      </c>
      <c r="AO65" s="29">
        <v>35466</v>
      </c>
      <c r="AP65" s="29">
        <v>161491</v>
      </c>
      <c r="AQ65" s="29">
        <v>196957</v>
      </c>
      <c r="AR65" s="30">
        <v>4.0461286866294461</v>
      </c>
      <c r="AS65" s="30">
        <v>0.48237982302419269</v>
      </c>
      <c r="AT65" s="30">
        <v>1.1241032306544052</v>
      </c>
      <c r="AU65" s="29">
        <v>34677</v>
      </c>
      <c r="AV65" s="29">
        <v>167029</v>
      </c>
      <c r="AW65" s="29">
        <v>201706</v>
      </c>
      <c r="AX65" s="29">
        <v>5920</v>
      </c>
      <c r="AY65" s="29">
        <v>27015</v>
      </c>
      <c r="AZ65" s="29">
        <v>32935</v>
      </c>
      <c r="BA65" s="29">
        <v>5181</v>
      </c>
      <c r="BB65" s="29">
        <v>24701</v>
      </c>
      <c r="BC65" s="29">
        <v>29882</v>
      </c>
      <c r="BD65" s="29">
        <v>34986</v>
      </c>
      <c r="BE65" s="29">
        <v>166141</v>
      </c>
      <c r="BF65" s="29">
        <v>201127</v>
      </c>
      <c r="BG65" s="30">
        <v>2.9954839078488504</v>
      </c>
      <c r="BH65" s="30">
        <v>0.85830710059527915</v>
      </c>
      <c r="BI65" s="30">
        <v>1.2300685636438713</v>
      </c>
      <c r="BJ65" s="29">
        <v>34665</v>
      </c>
      <c r="BK65" s="29">
        <v>167421</v>
      </c>
      <c r="BL65" s="29">
        <v>202086</v>
      </c>
      <c r="BM65" s="29">
        <v>5672</v>
      </c>
      <c r="BN65" s="29">
        <v>26220</v>
      </c>
      <c r="BO65" s="29">
        <v>31892</v>
      </c>
      <c r="BP65" s="29">
        <v>5204</v>
      </c>
      <c r="BQ65" s="29">
        <v>25420</v>
      </c>
      <c r="BR65" s="29">
        <v>30624</v>
      </c>
      <c r="BS65" s="29">
        <v>34677</v>
      </c>
      <c r="BT65" s="29">
        <v>167029</v>
      </c>
      <c r="BU65" s="29">
        <v>201706</v>
      </c>
      <c r="BV65" s="30">
        <v>1.3842027857081107</v>
      </c>
      <c r="BW65" s="30">
        <v>0.24426895928252312</v>
      </c>
      <c r="BX65" s="30">
        <v>0.44024471260151188</v>
      </c>
      <c r="BY65" s="29">
        <v>34652</v>
      </c>
      <c r="BZ65" s="29">
        <v>165483</v>
      </c>
      <c r="CA65" s="29">
        <v>200135</v>
      </c>
      <c r="CB65" s="29">
        <v>5769</v>
      </c>
      <c r="CC65" s="29">
        <v>25390</v>
      </c>
      <c r="CD65" s="29">
        <v>31159</v>
      </c>
      <c r="CE65" s="29">
        <v>5510</v>
      </c>
      <c r="CF65" s="29">
        <v>26103</v>
      </c>
      <c r="CG65" s="29">
        <v>31613</v>
      </c>
      <c r="CH65" s="29">
        <v>34665</v>
      </c>
      <c r="CI65" s="29">
        <v>167421</v>
      </c>
      <c r="CJ65" s="29">
        <v>202086</v>
      </c>
      <c r="CK65" s="30">
        <v>0.78465310832251944</v>
      </c>
      <c r="CL65" s="30">
        <v>0.7316883783993644</v>
      </c>
      <c r="CM65" s="30">
        <v>0.74077372999613589</v>
      </c>
      <c r="CN65" s="29">
        <v>35258</v>
      </c>
      <c r="CO65" s="29">
        <v>163137</v>
      </c>
      <c r="CP65" s="29">
        <v>198395</v>
      </c>
      <c r="CQ65" s="29">
        <v>6013</v>
      </c>
      <c r="CR65" s="29">
        <v>25504</v>
      </c>
      <c r="CS65" s="29">
        <v>31517</v>
      </c>
      <c r="CT65" s="29">
        <v>5569</v>
      </c>
      <c r="CU65" s="29">
        <v>26909</v>
      </c>
      <c r="CV65" s="29">
        <v>32478</v>
      </c>
      <c r="CW65" s="29">
        <v>34652</v>
      </c>
      <c r="CX65" s="29">
        <v>165483</v>
      </c>
      <c r="CY65" s="29">
        <v>200135</v>
      </c>
      <c r="CZ65" s="30">
        <v>-0.46750548308900353</v>
      </c>
      <c r="DA65" s="30">
        <v>0.56863847041690452</v>
      </c>
      <c r="DB65" s="30">
        <v>0.38923726484623167</v>
      </c>
      <c r="DC65" s="29">
        <v>34018</v>
      </c>
      <c r="DD65" s="29">
        <v>156739</v>
      </c>
      <c r="DE65" s="29">
        <v>190757</v>
      </c>
      <c r="DF65" s="29">
        <v>5753</v>
      </c>
      <c r="DG65" s="29">
        <v>25047</v>
      </c>
      <c r="DH65" s="29">
        <v>30800</v>
      </c>
      <c r="DI65" s="29">
        <v>6175</v>
      </c>
      <c r="DJ65" s="29">
        <v>29234</v>
      </c>
      <c r="DK65" s="29">
        <v>35409</v>
      </c>
      <c r="DL65" s="29">
        <v>35258</v>
      </c>
      <c r="DM65" s="29">
        <v>163137</v>
      </c>
      <c r="DN65" s="29">
        <v>198395</v>
      </c>
      <c r="DO65" s="30">
        <v>2.3200408417947682</v>
      </c>
      <c r="DP65" s="30">
        <v>1.3553025984295419</v>
      </c>
      <c r="DQ65" s="30">
        <v>1.5267521862950217</v>
      </c>
      <c r="DR65" s="29">
        <v>33907</v>
      </c>
      <c r="DS65" s="29">
        <v>154997</v>
      </c>
      <c r="DT65" s="29">
        <v>188904</v>
      </c>
      <c r="DU65" s="29">
        <v>5937</v>
      </c>
      <c r="DV65" s="29">
        <v>25159</v>
      </c>
      <c r="DW65" s="29">
        <v>31096</v>
      </c>
      <c r="DX65" s="29">
        <v>5683</v>
      </c>
      <c r="DY65" s="29">
        <v>28024</v>
      </c>
      <c r="DZ65" s="29">
        <v>33707</v>
      </c>
      <c r="EA65" s="29">
        <v>34018</v>
      </c>
      <c r="EB65" s="29">
        <v>156739</v>
      </c>
      <c r="EC65" s="29">
        <v>190757</v>
      </c>
      <c r="ED65" s="30">
        <v>1.0729613733905574</v>
      </c>
      <c r="EE65" s="30">
        <v>-0.71647771135454619</v>
      </c>
      <c r="EF65" s="30">
        <v>-0.39736418584901401</v>
      </c>
      <c r="EG65" s="29">
        <v>33989</v>
      </c>
      <c r="EH65" s="29">
        <v>152425</v>
      </c>
      <c r="EI65" s="29">
        <v>186414</v>
      </c>
      <c r="EJ65" s="29">
        <v>5913</v>
      </c>
      <c r="EK65" s="29">
        <v>24863</v>
      </c>
      <c r="EL65" s="29">
        <v>30776</v>
      </c>
      <c r="EM65" s="29">
        <v>5539</v>
      </c>
      <c r="EN65" s="29">
        <v>26491</v>
      </c>
      <c r="EO65" s="29">
        <v>32030</v>
      </c>
      <c r="EP65" s="29">
        <v>33907</v>
      </c>
      <c r="EQ65" s="29">
        <v>154997</v>
      </c>
      <c r="ER65" s="29">
        <v>188904</v>
      </c>
      <c r="ES65" s="30">
        <v>0.86117910755890703</v>
      </c>
      <c r="ET65" s="30">
        <v>0.6090440460137958</v>
      </c>
      <c r="EU65" s="30">
        <v>0.65430059712869859</v>
      </c>
      <c r="EV65" s="29">
        <v>34372</v>
      </c>
      <c r="EW65" s="29">
        <v>150184</v>
      </c>
      <c r="EX65" s="29">
        <v>184556</v>
      </c>
      <c r="EY65" s="29">
        <v>6070</v>
      </c>
      <c r="EZ65" s="29">
        <v>25059</v>
      </c>
      <c r="FA65" s="29">
        <v>31129</v>
      </c>
      <c r="FB65" s="29">
        <v>5391</v>
      </c>
      <c r="FC65" s="29">
        <v>25766</v>
      </c>
      <c r="FD65" s="29">
        <v>31157</v>
      </c>
      <c r="FE65" s="29">
        <v>33989</v>
      </c>
      <c r="FF65" s="29">
        <v>152425</v>
      </c>
      <c r="FG65" s="29">
        <v>186414</v>
      </c>
      <c r="FH65" s="30">
        <v>0.87086998734884347</v>
      </c>
      <c r="FI65" s="30">
        <v>1.0063965884861359</v>
      </c>
      <c r="FJ65" s="30">
        <v>0.981685924876885</v>
      </c>
      <c r="FK65" s="29">
        <f t="shared" ref="FK65:FM65" si="17">FK31</f>
        <v>34893</v>
      </c>
      <c r="FL65" s="29">
        <f t="shared" si="17"/>
        <v>149309</v>
      </c>
      <c r="FM65" s="29">
        <f t="shared" si="17"/>
        <v>184202</v>
      </c>
      <c r="FN65" s="29">
        <f t="shared" ref="FN65:FV65" si="18">FN31</f>
        <v>6119</v>
      </c>
      <c r="FO65" s="29">
        <f t="shared" si="18"/>
        <v>25071</v>
      </c>
      <c r="FP65" s="29">
        <f t="shared" si="18"/>
        <v>31190</v>
      </c>
      <c r="FQ65" s="29">
        <f t="shared" si="18"/>
        <v>5437</v>
      </c>
      <c r="FR65" s="29">
        <f t="shared" si="18"/>
        <v>24841</v>
      </c>
      <c r="FS65" s="29">
        <f t="shared" si="18"/>
        <v>30278</v>
      </c>
      <c r="FT65" s="29">
        <f t="shared" si="18"/>
        <v>34372</v>
      </c>
      <c r="FU65" s="29">
        <f t="shared" si="18"/>
        <v>150184</v>
      </c>
      <c r="FV65" s="29">
        <f t="shared" si="18"/>
        <v>184556</v>
      </c>
      <c r="FW65" s="30">
        <f t="shared" si="1"/>
        <v>0.46840451530315574</v>
      </c>
      <c r="FX65" s="30">
        <f t="shared" si="2"/>
        <v>0.73576412933468172</v>
      </c>
      <c r="FY65" s="30">
        <f t="shared" si="3"/>
        <v>0.68597065389366385</v>
      </c>
      <c r="FZ65" s="29">
        <f t="shared" ref="FZ65:GB65" si="19">FZ31</f>
        <v>34706</v>
      </c>
      <c r="GA65" s="29">
        <f t="shared" si="19"/>
        <v>148944</v>
      </c>
      <c r="GB65" s="29">
        <f t="shared" si="19"/>
        <v>183650</v>
      </c>
      <c r="GC65" s="29">
        <f t="shared" ref="GC65:GK65" si="20">GC31</f>
        <v>5984</v>
      </c>
      <c r="GD65" s="29">
        <f t="shared" si="20"/>
        <v>24727</v>
      </c>
      <c r="GE65" s="29">
        <f t="shared" si="20"/>
        <v>30711</v>
      </c>
      <c r="GF65" s="29">
        <f t="shared" si="20"/>
        <v>5531</v>
      </c>
      <c r="GG65" s="29">
        <f t="shared" si="20"/>
        <v>24646</v>
      </c>
      <c r="GH65" s="29">
        <f t="shared" si="20"/>
        <v>30177</v>
      </c>
      <c r="GI65" s="29">
        <f t="shared" si="20"/>
        <v>34893</v>
      </c>
      <c r="GJ65" s="29">
        <f t="shared" si="20"/>
        <v>149309</v>
      </c>
      <c r="GK65" s="29">
        <f t="shared" si="20"/>
        <v>184202</v>
      </c>
      <c r="GL65" s="30">
        <f t="shared" si="6"/>
        <v>1.8341787751124827</v>
      </c>
      <c r="GM65" s="30">
        <f t="shared" si="7"/>
        <v>0.29870938791365376</v>
      </c>
      <c r="GN65" s="30">
        <f t="shared" si="8"/>
        <v>0.58957014581817457</v>
      </c>
    </row>
    <row r="66" spans="1:196">
      <c r="A66" s="28" t="s">
        <v>59</v>
      </c>
      <c r="B66" s="29">
        <v>3233</v>
      </c>
      <c r="C66" s="29">
        <v>84231</v>
      </c>
      <c r="D66" s="29">
        <v>87464</v>
      </c>
      <c r="E66" s="29">
        <v>604</v>
      </c>
      <c r="F66" s="29">
        <v>13857</v>
      </c>
      <c r="G66" s="29">
        <v>14461</v>
      </c>
      <c r="H66" s="29">
        <v>441</v>
      </c>
      <c r="I66" s="29">
        <v>12540</v>
      </c>
      <c r="J66" s="29">
        <v>12981</v>
      </c>
      <c r="K66" s="29">
        <v>3155</v>
      </c>
      <c r="L66" s="29">
        <v>84275</v>
      </c>
      <c r="M66" s="29">
        <v>87430</v>
      </c>
      <c r="N66" s="30">
        <v>2.6941362916006351</v>
      </c>
      <c r="O66" s="30">
        <v>1.6149510530999667</v>
      </c>
      <c r="P66" s="30">
        <v>1.6538945442067909</v>
      </c>
      <c r="Q66" s="29">
        <v>3503</v>
      </c>
      <c r="R66" s="29">
        <v>88096</v>
      </c>
      <c r="S66" s="29">
        <v>91599</v>
      </c>
      <c r="T66" s="29">
        <v>810</v>
      </c>
      <c r="U66" s="29">
        <v>17655</v>
      </c>
      <c r="V66" s="29">
        <v>18465</v>
      </c>
      <c r="W66" s="29">
        <v>481</v>
      </c>
      <c r="X66" s="29">
        <v>12780</v>
      </c>
      <c r="Y66" s="29">
        <v>13261</v>
      </c>
      <c r="Z66" s="29">
        <v>3233</v>
      </c>
      <c r="AA66" s="29">
        <v>84231</v>
      </c>
      <c r="AB66" s="29">
        <v>87464</v>
      </c>
      <c r="AC66" s="30">
        <v>1.8249304051964121</v>
      </c>
      <c r="AD66" s="30">
        <v>1.1990834728306643</v>
      </c>
      <c r="AE66" s="30">
        <v>1.2222171407664906</v>
      </c>
      <c r="AF66" s="29">
        <v>3679</v>
      </c>
      <c r="AG66" s="29">
        <v>88691</v>
      </c>
      <c r="AH66" s="29">
        <v>92370</v>
      </c>
      <c r="AI66" s="29">
        <v>636</v>
      </c>
      <c r="AJ66" s="29">
        <v>13896</v>
      </c>
      <c r="AK66" s="29">
        <v>14532</v>
      </c>
      <c r="AL66" s="29">
        <v>455</v>
      </c>
      <c r="AM66" s="29">
        <v>12785</v>
      </c>
      <c r="AN66" s="29">
        <v>13240</v>
      </c>
      <c r="AO66" s="29">
        <v>3503</v>
      </c>
      <c r="AP66" s="29">
        <v>88096</v>
      </c>
      <c r="AQ66" s="29">
        <v>91599</v>
      </c>
      <c r="AR66" s="30">
        <v>0.14273479874393757</v>
      </c>
      <c r="AS66" s="30">
        <v>0.58572466400290679</v>
      </c>
      <c r="AT66" s="30">
        <v>0.56878350200330052</v>
      </c>
      <c r="AU66" s="29">
        <v>3751</v>
      </c>
      <c r="AV66" s="29">
        <v>88971</v>
      </c>
      <c r="AW66" s="29">
        <v>92722</v>
      </c>
      <c r="AX66" s="29">
        <v>669</v>
      </c>
      <c r="AY66" s="29">
        <v>14122</v>
      </c>
      <c r="AZ66" s="29">
        <v>14791</v>
      </c>
      <c r="BA66" s="29">
        <v>471</v>
      </c>
      <c r="BB66" s="29">
        <v>13111</v>
      </c>
      <c r="BC66" s="29">
        <v>13582</v>
      </c>
      <c r="BD66" s="29">
        <v>3679</v>
      </c>
      <c r="BE66" s="29">
        <v>88691</v>
      </c>
      <c r="BF66" s="29">
        <v>92370</v>
      </c>
      <c r="BG66" s="30">
        <v>3.4248437075292237</v>
      </c>
      <c r="BH66" s="30">
        <v>0.82420989728382299</v>
      </c>
      <c r="BI66" s="30">
        <v>0.92779040814117142</v>
      </c>
      <c r="BJ66" s="29">
        <v>3882</v>
      </c>
      <c r="BK66" s="29">
        <v>89212</v>
      </c>
      <c r="BL66" s="29">
        <v>93094</v>
      </c>
      <c r="BM66" s="29">
        <v>650</v>
      </c>
      <c r="BN66" s="29">
        <v>13993</v>
      </c>
      <c r="BO66" s="29">
        <v>14643</v>
      </c>
      <c r="BP66" s="29">
        <v>520</v>
      </c>
      <c r="BQ66" s="29">
        <v>13358</v>
      </c>
      <c r="BR66" s="29">
        <v>13878</v>
      </c>
      <c r="BS66" s="29">
        <v>3751</v>
      </c>
      <c r="BT66" s="29">
        <v>88971</v>
      </c>
      <c r="BU66" s="29">
        <v>92722</v>
      </c>
      <c r="BV66" s="30">
        <v>-2.6659557451336191E-2</v>
      </c>
      <c r="BW66" s="30">
        <v>0.44284092569488731</v>
      </c>
      <c r="BX66" s="30">
        <v>0.42384763055154373</v>
      </c>
      <c r="BY66" s="29">
        <v>3954</v>
      </c>
      <c r="BZ66" s="29">
        <v>88652</v>
      </c>
      <c r="CA66" s="29">
        <v>92606</v>
      </c>
      <c r="CB66" s="29">
        <v>691</v>
      </c>
      <c r="CC66" s="29">
        <v>13733</v>
      </c>
      <c r="CD66" s="29">
        <v>14424</v>
      </c>
      <c r="CE66" s="29">
        <v>606</v>
      </c>
      <c r="CF66" s="29">
        <v>13787</v>
      </c>
      <c r="CG66" s="29">
        <v>14393</v>
      </c>
      <c r="CH66" s="29">
        <v>3882</v>
      </c>
      <c r="CI66" s="29">
        <v>89212</v>
      </c>
      <c r="CJ66" s="29">
        <v>93094</v>
      </c>
      <c r="CK66" s="30">
        <v>0.33487892838742761</v>
      </c>
      <c r="CL66" s="30">
        <v>0.56718827063623189</v>
      </c>
      <c r="CM66" s="30">
        <v>0.55750102047392724</v>
      </c>
      <c r="CN66" s="29">
        <v>4164</v>
      </c>
      <c r="CO66" s="29">
        <v>87361</v>
      </c>
      <c r="CP66" s="29">
        <v>91525</v>
      </c>
      <c r="CQ66" s="29">
        <v>768</v>
      </c>
      <c r="CR66" s="29">
        <v>13605</v>
      </c>
      <c r="CS66" s="29">
        <v>14373</v>
      </c>
      <c r="CT66" s="29">
        <v>600</v>
      </c>
      <c r="CU66" s="29">
        <v>14117</v>
      </c>
      <c r="CV66" s="29">
        <v>14717</v>
      </c>
      <c r="CW66" s="29">
        <v>3954</v>
      </c>
      <c r="CX66" s="29">
        <v>88652</v>
      </c>
      <c r="CY66" s="29">
        <v>92606</v>
      </c>
      <c r="CZ66" s="30">
        <v>-1.0622154779969639</v>
      </c>
      <c r="DA66" s="30">
        <v>0.87871678021927968</v>
      </c>
      <c r="DB66" s="30">
        <v>0.79584476167851026</v>
      </c>
      <c r="DC66" s="29">
        <v>4067</v>
      </c>
      <c r="DD66" s="29">
        <v>83772</v>
      </c>
      <c r="DE66" s="29">
        <v>87839</v>
      </c>
      <c r="DF66" s="29">
        <v>753</v>
      </c>
      <c r="DG66" s="29">
        <v>14099</v>
      </c>
      <c r="DH66" s="29">
        <v>14852</v>
      </c>
      <c r="DI66" s="29">
        <v>697</v>
      </c>
      <c r="DJ66" s="29">
        <v>17166</v>
      </c>
      <c r="DK66" s="29">
        <v>17863</v>
      </c>
      <c r="DL66" s="29">
        <v>4164</v>
      </c>
      <c r="DM66" s="29">
        <v>87361</v>
      </c>
      <c r="DN66" s="29">
        <v>91525</v>
      </c>
      <c r="DO66" s="30">
        <v>3.6743515850144126</v>
      </c>
      <c r="DP66" s="30">
        <v>0.59752063277663803</v>
      </c>
      <c r="DQ66" s="30">
        <v>0.73750341436765732</v>
      </c>
      <c r="DR66" s="29">
        <v>4161</v>
      </c>
      <c r="DS66" s="29">
        <v>83153</v>
      </c>
      <c r="DT66" s="29">
        <v>87314</v>
      </c>
      <c r="DU66" s="29">
        <v>714</v>
      </c>
      <c r="DV66" s="29">
        <v>14013</v>
      </c>
      <c r="DW66" s="29">
        <v>14727</v>
      </c>
      <c r="DX66" s="29">
        <v>635</v>
      </c>
      <c r="DY66" s="29">
        <v>14412</v>
      </c>
      <c r="DZ66" s="29">
        <v>15047</v>
      </c>
      <c r="EA66" s="29">
        <v>4067</v>
      </c>
      <c r="EB66" s="29">
        <v>83772</v>
      </c>
      <c r="EC66" s="29">
        <v>87839</v>
      </c>
      <c r="ED66" s="30">
        <v>-0.36882222768626072</v>
      </c>
      <c r="EE66" s="30">
        <v>0.2626175810533371</v>
      </c>
      <c r="EF66" s="30">
        <v>0.23338152756747776</v>
      </c>
      <c r="EG66" s="29">
        <v>4259</v>
      </c>
      <c r="EH66" s="29">
        <v>82569</v>
      </c>
      <c r="EI66" s="29">
        <v>86828</v>
      </c>
      <c r="EJ66" s="29">
        <v>832</v>
      </c>
      <c r="EK66" s="29">
        <v>13802</v>
      </c>
      <c r="EL66" s="29">
        <v>14634</v>
      </c>
      <c r="EM66" s="29">
        <v>676</v>
      </c>
      <c r="EN66" s="29">
        <v>13732</v>
      </c>
      <c r="EO66" s="29">
        <v>14408</v>
      </c>
      <c r="EP66" s="29">
        <v>4161</v>
      </c>
      <c r="EQ66" s="29">
        <v>83153</v>
      </c>
      <c r="ER66" s="29">
        <v>87314</v>
      </c>
      <c r="ES66" s="30">
        <v>1.3938956981494832</v>
      </c>
      <c r="ET66" s="30">
        <v>0.78650199030702028</v>
      </c>
      <c r="EU66" s="30">
        <v>0.81544769452779331</v>
      </c>
      <c r="EV66" s="29">
        <v>4449</v>
      </c>
      <c r="EW66" s="29">
        <v>82923</v>
      </c>
      <c r="EX66" s="29">
        <v>87372</v>
      </c>
      <c r="EY66" s="29">
        <v>853</v>
      </c>
      <c r="EZ66" s="29">
        <v>14084</v>
      </c>
      <c r="FA66" s="29">
        <v>14937</v>
      </c>
      <c r="FB66" s="29">
        <v>592</v>
      </c>
      <c r="FC66" s="29">
        <v>13463</v>
      </c>
      <c r="FD66" s="29">
        <v>14055</v>
      </c>
      <c r="FE66" s="29">
        <v>4259</v>
      </c>
      <c r="FF66" s="29">
        <v>82569</v>
      </c>
      <c r="FG66" s="29">
        <v>86828</v>
      </c>
      <c r="FH66" s="30">
        <v>1.6670579948344644</v>
      </c>
      <c r="FI66" s="30">
        <v>0.3233659121462007</v>
      </c>
      <c r="FJ66" s="30">
        <v>0.38927534896576743</v>
      </c>
      <c r="FK66" s="29">
        <f t="shared" ref="FK66:FM66" si="21">FK19+FK26+FK36+FK37+FK42+FK48</f>
        <v>4621</v>
      </c>
      <c r="FL66" s="29">
        <f t="shared" si="21"/>
        <v>83272</v>
      </c>
      <c r="FM66" s="29">
        <f t="shared" si="21"/>
        <v>87893</v>
      </c>
      <c r="FN66" s="29">
        <f t="shared" ref="FN66:FV66" si="22">FN19+FN26+FN36+FN37+FN42+FN48</f>
        <v>891</v>
      </c>
      <c r="FO66" s="29">
        <f t="shared" si="22"/>
        <v>13943</v>
      </c>
      <c r="FP66" s="29">
        <f t="shared" si="22"/>
        <v>14834</v>
      </c>
      <c r="FQ66" s="29">
        <f t="shared" si="22"/>
        <v>665</v>
      </c>
      <c r="FR66" s="29">
        <f t="shared" si="22"/>
        <v>13165</v>
      </c>
      <c r="FS66" s="29">
        <f t="shared" si="22"/>
        <v>13830</v>
      </c>
      <c r="FT66" s="29">
        <f t="shared" si="22"/>
        <v>4449</v>
      </c>
      <c r="FU66" s="29">
        <f t="shared" si="22"/>
        <v>82923</v>
      </c>
      <c r="FV66" s="29">
        <f t="shared" si="22"/>
        <v>87372</v>
      </c>
      <c r="FW66" s="30">
        <f t="shared" si="1"/>
        <v>1.2137559002022957</v>
      </c>
      <c r="FX66" s="30">
        <f t="shared" si="2"/>
        <v>0.51734741868962875</v>
      </c>
      <c r="FY66" s="30">
        <f t="shared" si="3"/>
        <v>0.55280868012635986</v>
      </c>
      <c r="FZ66" s="29">
        <f t="shared" ref="FZ66:GB66" si="23">FZ19+FZ26+FZ36+FZ37+FZ42+FZ48</f>
        <v>4702</v>
      </c>
      <c r="GA66" s="29">
        <f t="shared" si="23"/>
        <v>83600</v>
      </c>
      <c r="GB66" s="29">
        <f t="shared" si="23"/>
        <v>88302</v>
      </c>
      <c r="GC66" s="29">
        <f t="shared" ref="GC66:GK66" si="24">GC19+GC26+GC36+GC37+GC42+GC48</f>
        <v>856</v>
      </c>
      <c r="GD66" s="29">
        <f t="shared" si="24"/>
        <v>14030</v>
      </c>
      <c r="GE66" s="29">
        <f t="shared" si="24"/>
        <v>14886</v>
      </c>
      <c r="GF66" s="29">
        <f t="shared" si="24"/>
        <v>648</v>
      </c>
      <c r="GG66" s="29">
        <f t="shared" si="24"/>
        <v>13339</v>
      </c>
      <c r="GH66" s="29">
        <f t="shared" si="24"/>
        <v>13987</v>
      </c>
      <c r="GI66" s="29">
        <f t="shared" si="24"/>
        <v>4621</v>
      </c>
      <c r="GJ66" s="29">
        <f t="shared" si="24"/>
        <v>83272</v>
      </c>
      <c r="GK66" s="29">
        <f t="shared" si="24"/>
        <v>87893</v>
      </c>
      <c r="GL66" s="30">
        <f t="shared" si="6"/>
        <v>2.7483228738368282</v>
      </c>
      <c r="GM66" s="30">
        <f t="shared" si="7"/>
        <v>0.43592083773656976</v>
      </c>
      <c r="GN66" s="30">
        <f t="shared" si="8"/>
        <v>0.55749604632906458</v>
      </c>
    </row>
    <row r="67" spans="1:196">
      <c r="A67" s="28" t="s">
        <v>60</v>
      </c>
      <c r="B67" s="29">
        <v>11892</v>
      </c>
      <c r="C67" s="29">
        <v>109397</v>
      </c>
      <c r="D67" s="29">
        <v>121289</v>
      </c>
      <c r="E67" s="29">
        <v>2029</v>
      </c>
      <c r="F67" s="29">
        <v>17693</v>
      </c>
      <c r="G67" s="29">
        <v>19722</v>
      </c>
      <c r="H67" s="29">
        <v>1869</v>
      </c>
      <c r="I67" s="29">
        <v>16529</v>
      </c>
      <c r="J67" s="29">
        <v>18398</v>
      </c>
      <c r="K67" s="29">
        <v>12227</v>
      </c>
      <c r="L67" s="29">
        <v>109458</v>
      </c>
      <c r="M67" s="29">
        <v>121685</v>
      </c>
      <c r="N67" s="30">
        <v>4.0484174368201504</v>
      </c>
      <c r="O67" s="30">
        <v>1.1191507244787902</v>
      </c>
      <c r="P67" s="30">
        <v>1.4134856391502693</v>
      </c>
      <c r="Q67" s="29">
        <v>12789</v>
      </c>
      <c r="R67" s="29">
        <v>115095</v>
      </c>
      <c r="S67" s="29">
        <v>127884</v>
      </c>
      <c r="T67" s="29">
        <v>2681</v>
      </c>
      <c r="U67" s="29">
        <v>22319</v>
      </c>
      <c r="V67" s="29">
        <v>25000</v>
      </c>
      <c r="W67" s="29">
        <v>1841</v>
      </c>
      <c r="X67" s="29">
        <v>16286</v>
      </c>
      <c r="Y67" s="29">
        <v>18127</v>
      </c>
      <c r="Z67" s="29">
        <v>11892</v>
      </c>
      <c r="AA67" s="29">
        <v>109397</v>
      </c>
      <c r="AB67" s="29">
        <v>121289</v>
      </c>
      <c r="AC67" s="30">
        <v>-0.47931382441976922</v>
      </c>
      <c r="AD67" s="30">
        <v>0.30622411949139394</v>
      </c>
      <c r="AE67" s="30">
        <v>0.22920462696535138</v>
      </c>
      <c r="AF67" s="29">
        <v>12894</v>
      </c>
      <c r="AG67" s="29">
        <v>116115</v>
      </c>
      <c r="AH67" s="29">
        <v>129009</v>
      </c>
      <c r="AI67" s="29">
        <v>2174</v>
      </c>
      <c r="AJ67" s="29">
        <v>18459</v>
      </c>
      <c r="AK67" s="29">
        <v>20633</v>
      </c>
      <c r="AL67" s="29">
        <v>1862</v>
      </c>
      <c r="AM67" s="29">
        <v>16688</v>
      </c>
      <c r="AN67" s="29">
        <v>18550</v>
      </c>
      <c r="AO67" s="29">
        <v>12789</v>
      </c>
      <c r="AP67" s="29">
        <v>115095</v>
      </c>
      <c r="AQ67" s="29">
        <v>127884</v>
      </c>
      <c r="AR67" s="30">
        <v>1.6185784658691027</v>
      </c>
      <c r="AS67" s="30">
        <v>0.65250445284330549</v>
      </c>
      <c r="AT67" s="30">
        <v>0.74911638672546799</v>
      </c>
      <c r="AU67" s="29">
        <v>13149</v>
      </c>
      <c r="AV67" s="29">
        <v>116066</v>
      </c>
      <c r="AW67" s="29">
        <v>129215</v>
      </c>
      <c r="AX67" s="29">
        <v>2218</v>
      </c>
      <c r="AY67" s="29">
        <v>18147</v>
      </c>
      <c r="AZ67" s="29">
        <v>20365</v>
      </c>
      <c r="BA67" s="29">
        <v>1932</v>
      </c>
      <c r="BB67" s="29">
        <v>17322</v>
      </c>
      <c r="BC67" s="29">
        <v>19254</v>
      </c>
      <c r="BD67" s="29">
        <v>12894</v>
      </c>
      <c r="BE67" s="29">
        <v>116115</v>
      </c>
      <c r="BF67" s="29">
        <v>129009</v>
      </c>
      <c r="BG67" s="30">
        <v>0.24042190165968202</v>
      </c>
      <c r="BH67" s="30">
        <v>0.75270206261034422</v>
      </c>
      <c r="BI67" s="30">
        <v>0.70150144563557726</v>
      </c>
      <c r="BJ67" s="29">
        <v>12983</v>
      </c>
      <c r="BK67" s="29">
        <v>116797</v>
      </c>
      <c r="BL67" s="29">
        <v>129780</v>
      </c>
      <c r="BM67" s="29">
        <v>2081</v>
      </c>
      <c r="BN67" s="29">
        <v>17648</v>
      </c>
      <c r="BO67" s="29">
        <v>19729</v>
      </c>
      <c r="BP67" s="29">
        <v>1943</v>
      </c>
      <c r="BQ67" s="29">
        <v>17311</v>
      </c>
      <c r="BR67" s="29">
        <v>19254</v>
      </c>
      <c r="BS67" s="29">
        <v>13149</v>
      </c>
      <c r="BT67" s="29">
        <v>116066</v>
      </c>
      <c r="BU67" s="29">
        <v>129215</v>
      </c>
      <c r="BV67" s="30">
        <v>2.311962886911556</v>
      </c>
      <c r="BW67" s="30">
        <v>-0.3394620302241913</v>
      </c>
      <c r="BX67" s="30">
        <v>-6.9651356266686726E-2</v>
      </c>
      <c r="BY67" s="29">
        <v>13315</v>
      </c>
      <c r="BZ67" s="29">
        <v>115257</v>
      </c>
      <c r="CA67" s="29">
        <v>128572</v>
      </c>
      <c r="CB67" s="29">
        <v>2266</v>
      </c>
      <c r="CC67" s="29">
        <v>17594</v>
      </c>
      <c r="CD67" s="29">
        <v>19860</v>
      </c>
      <c r="CE67" s="29">
        <v>1988</v>
      </c>
      <c r="CF67" s="29">
        <v>18418</v>
      </c>
      <c r="CG67" s="29">
        <v>20406</v>
      </c>
      <c r="CH67" s="29">
        <v>12983</v>
      </c>
      <c r="CI67" s="29">
        <v>116797</v>
      </c>
      <c r="CJ67" s="29">
        <v>129780</v>
      </c>
      <c r="CK67" s="30">
        <v>-0.415928521913278</v>
      </c>
      <c r="CL67" s="30">
        <v>0.6130294442494244</v>
      </c>
      <c r="CM67" s="30">
        <v>0.51009400523963633</v>
      </c>
      <c r="CN67" s="29">
        <v>13263</v>
      </c>
      <c r="CO67" s="29">
        <v>112406</v>
      </c>
      <c r="CP67" s="29">
        <v>125669</v>
      </c>
      <c r="CQ67" s="29">
        <v>2253</v>
      </c>
      <c r="CR67" s="29">
        <v>17399</v>
      </c>
      <c r="CS67" s="29">
        <v>19652</v>
      </c>
      <c r="CT67" s="29">
        <v>2028</v>
      </c>
      <c r="CU67" s="29">
        <v>18567</v>
      </c>
      <c r="CV67" s="29">
        <v>20595</v>
      </c>
      <c r="CW67" s="29">
        <v>13315</v>
      </c>
      <c r="CX67" s="29">
        <v>115257</v>
      </c>
      <c r="CY67" s="29">
        <v>128572</v>
      </c>
      <c r="CZ67" s="30">
        <v>2.0803604956815658</v>
      </c>
      <c r="DA67" s="30">
        <v>1.4602149977875567</v>
      </c>
      <c r="DB67" s="30">
        <v>1.5244376691659123</v>
      </c>
      <c r="DC67" s="29">
        <v>12951</v>
      </c>
      <c r="DD67" s="29">
        <v>108489</v>
      </c>
      <c r="DE67" s="29">
        <v>121440</v>
      </c>
      <c r="DF67" s="29">
        <v>2279</v>
      </c>
      <c r="DG67" s="29">
        <v>17491</v>
      </c>
      <c r="DH67" s="29">
        <v>19770</v>
      </c>
      <c r="DI67" s="29">
        <v>2475</v>
      </c>
      <c r="DJ67" s="29">
        <v>22187</v>
      </c>
      <c r="DK67" s="29">
        <v>24662</v>
      </c>
      <c r="DL67" s="29">
        <v>13263</v>
      </c>
      <c r="DM67" s="29">
        <v>112406</v>
      </c>
      <c r="DN67" s="29">
        <v>125669</v>
      </c>
      <c r="DO67" s="30">
        <v>0.87461358666968136</v>
      </c>
      <c r="DP67" s="30">
        <v>-0.69302350408340097</v>
      </c>
      <c r="DQ67" s="30">
        <v>-0.52757641104808073</v>
      </c>
      <c r="DR67" s="29">
        <v>13231</v>
      </c>
      <c r="DS67" s="29">
        <v>106508</v>
      </c>
      <c r="DT67" s="29">
        <v>119739</v>
      </c>
      <c r="DU67" s="29">
        <v>2415</v>
      </c>
      <c r="DV67" s="29">
        <v>17522</v>
      </c>
      <c r="DW67" s="29">
        <v>19937</v>
      </c>
      <c r="DX67" s="29">
        <v>2104</v>
      </c>
      <c r="DY67" s="29">
        <v>19093</v>
      </c>
      <c r="DZ67" s="29">
        <v>21197</v>
      </c>
      <c r="EA67" s="29">
        <v>12951</v>
      </c>
      <c r="EB67" s="29">
        <v>108489</v>
      </c>
      <c r="EC67" s="29">
        <v>121440</v>
      </c>
      <c r="ED67" s="30">
        <v>0.23936375569454382</v>
      </c>
      <c r="EE67" s="30">
        <v>0.37791849864963201</v>
      </c>
      <c r="EF67" s="30">
        <v>0.36314229249011509</v>
      </c>
      <c r="EG67" s="29">
        <v>13561</v>
      </c>
      <c r="EH67" s="29">
        <v>105060</v>
      </c>
      <c r="EI67" s="29">
        <v>118621</v>
      </c>
      <c r="EJ67" s="29">
        <v>2486</v>
      </c>
      <c r="EK67" s="29">
        <v>17282</v>
      </c>
      <c r="EL67" s="29">
        <v>19768</v>
      </c>
      <c r="EM67" s="29">
        <v>2111</v>
      </c>
      <c r="EN67" s="29">
        <v>18329</v>
      </c>
      <c r="EO67" s="29">
        <v>20440</v>
      </c>
      <c r="EP67" s="29">
        <v>13231</v>
      </c>
      <c r="EQ67" s="29">
        <v>106508</v>
      </c>
      <c r="ER67" s="29">
        <v>119739</v>
      </c>
      <c r="ES67" s="30">
        <v>0.34011034691255881</v>
      </c>
      <c r="ET67" s="30">
        <v>0.37649754009088099</v>
      </c>
      <c r="EU67" s="30">
        <v>0.37247680371474967</v>
      </c>
      <c r="EV67" s="29">
        <v>13785</v>
      </c>
      <c r="EW67" s="29">
        <v>104402</v>
      </c>
      <c r="EX67" s="29">
        <v>118187</v>
      </c>
      <c r="EY67" s="29">
        <v>2512</v>
      </c>
      <c r="EZ67" s="29">
        <v>17187</v>
      </c>
      <c r="FA67" s="29">
        <v>19699</v>
      </c>
      <c r="FB67" s="29">
        <v>1967</v>
      </c>
      <c r="FC67" s="29">
        <v>17390</v>
      </c>
      <c r="FD67" s="29">
        <v>19357</v>
      </c>
      <c r="FE67" s="29">
        <v>13561</v>
      </c>
      <c r="FF67" s="29">
        <v>105060</v>
      </c>
      <c r="FG67" s="29">
        <v>118621</v>
      </c>
      <c r="FH67" s="30">
        <v>2.3670820735933962</v>
      </c>
      <c r="FI67" s="30">
        <v>0.43308585570150937</v>
      </c>
      <c r="FJ67" s="30">
        <v>0.65418433498284356</v>
      </c>
      <c r="FK67" s="29">
        <f t="shared" ref="FK67:FM67" si="25">FK15+FK16+FK18+FK20+FK22+FK46+FK55</f>
        <v>14202</v>
      </c>
      <c r="FL67" s="29">
        <f t="shared" si="25"/>
        <v>104032</v>
      </c>
      <c r="FM67" s="29">
        <f t="shared" si="25"/>
        <v>118234</v>
      </c>
      <c r="FN67" s="29">
        <f t="shared" ref="FN67:FV67" si="26">FN15+FN16+FN18+FN20+FN22+FN46+FN55</f>
        <v>2612</v>
      </c>
      <c r="FO67" s="29">
        <f t="shared" si="26"/>
        <v>17160</v>
      </c>
      <c r="FP67" s="29">
        <f t="shared" si="26"/>
        <v>19772</v>
      </c>
      <c r="FQ67" s="29">
        <f t="shared" si="26"/>
        <v>2081</v>
      </c>
      <c r="FR67" s="29">
        <f t="shared" si="26"/>
        <v>17210</v>
      </c>
      <c r="FS67" s="29">
        <f t="shared" si="26"/>
        <v>19291</v>
      </c>
      <c r="FT67" s="29">
        <f t="shared" si="26"/>
        <v>13785</v>
      </c>
      <c r="FU67" s="29">
        <f t="shared" si="26"/>
        <v>104402</v>
      </c>
      <c r="FV67" s="29">
        <f t="shared" si="26"/>
        <v>118187</v>
      </c>
      <c r="FW67" s="30">
        <f t="shared" si="1"/>
        <v>0.82698585418933268</v>
      </c>
      <c r="FX67" s="30">
        <f t="shared" si="2"/>
        <v>0.30650753816976462</v>
      </c>
      <c r="FY67" s="30">
        <f t="shared" si="3"/>
        <v>0.36721466827992488</v>
      </c>
      <c r="FZ67" s="29">
        <f t="shared" ref="FZ67:GB67" si="27">FZ15+FZ16+FZ18+FZ20+FZ22+FZ46+FZ55</f>
        <v>14247</v>
      </c>
      <c r="GA67" s="29">
        <f t="shared" si="27"/>
        <v>103063</v>
      </c>
      <c r="GB67" s="29">
        <f t="shared" si="27"/>
        <v>117310</v>
      </c>
      <c r="GC67" s="29">
        <f t="shared" ref="GC67:GK67" si="28">GC15+GC16+GC18+GC20+GC22+GC46+GC55</f>
        <v>2657</v>
      </c>
      <c r="GD67" s="29">
        <f t="shared" si="28"/>
        <v>16656</v>
      </c>
      <c r="GE67" s="29">
        <f t="shared" si="28"/>
        <v>19313</v>
      </c>
      <c r="GF67" s="29">
        <f t="shared" si="28"/>
        <v>2148</v>
      </c>
      <c r="GG67" s="29">
        <f t="shared" si="28"/>
        <v>16982</v>
      </c>
      <c r="GH67" s="29">
        <f t="shared" si="28"/>
        <v>19130</v>
      </c>
      <c r="GI67" s="29">
        <f t="shared" si="28"/>
        <v>14202</v>
      </c>
      <c r="GJ67" s="29">
        <f t="shared" si="28"/>
        <v>104032</v>
      </c>
      <c r="GK67" s="29">
        <f t="shared" si="28"/>
        <v>118234</v>
      </c>
      <c r="GL67" s="30">
        <f t="shared" si="6"/>
        <v>3.2671454724686688</v>
      </c>
      <c r="GM67" s="30">
        <f t="shared" si="7"/>
        <v>0.61807905259919638</v>
      </c>
      <c r="GN67" s="30">
        <f t="shared" si="8"/>
        <v>0.93627890454522911</v>
      </c>
    </row>
    <row r="68" spans="1:196">
      <c r="A68" s="28" t="s">
        <v>61</v>
      </c>
      <c r="B68" s="29">
        <v>5950</v>
      </c>
      <c r="C68" s="29">
        <v>106482</v>
      </c>
      <c r="D68" s="29">
        <v>112432</v>
      </c>
      <c r="E68" s="29">
        <v>1010</v>
      </c>
      <c r="F68" s="29">
        <v>17106</v>
      </c>
      <c r="G68" s="29">
        <v>18116</v>
      </c>
      <c r="H68" s="29">
        <v>796</v>
      </c>
      <c r="I68" s="29">
        <v>15872</v>
      </c>
      <c r="J68" s="29">
        <v>16668</v>
      </c>
      <c r="K68" s="29">
        <v>5773</v>
      </c>
      <c r="L68" s="29">
        <v>106378</v>
      </c>
      <c r="M68" s="29">
        <v>112151</v>
      </c>
      <c r="N68" s="30">
        <v>0.64091460245973009</v>
      </c>
      <c r="O68" s="30">
        <v>1.0622497132865782</v>
      </c>
      <c r="P68" s="30">
        <v>1.0405613859885365</v>
      </c>
      <c r="Q68" s="29">
        <v>6046</v>
      </c>
      <c r="R68" s="29">
        <v>109036</v>
      </c>
      <c r="S68" s="29">
        <v>115082</v>
      </c>
      <c r="T68" s="29">
        <v>1117</v>
      </c>
      <c r="U68" s="29">
        <v>20139</v>
      </c>
      <c r="V68" s="29">
        <v>21256</v>
      </c>
      <c r="W68" s="29">
        <v>908</v>
      </c>
      <c r="X68" s="29">
        <v>16303</v>
      </c>
      <c r="Y68" s="29">
        <v>17211</v>
      </c>
      <c r="Z68" s="29">
        <v>5950</v>
      </c>
      <c r="AA68" s="29">
        <v>106482</v>
      </c>
      <c r="AB68" s="29">
        <v>112432</v>
      </c>
      <c r="AC68" s="30">
        <v>1.8991596638655461</v>
      </c>
      <c r="AD68" s="30">
        <v>1.203959354632711</v>
      </c>
      <c r="AE68" s="30">
        <v>1.2407499644229381</v>
      </c>
      <c r="AF68" s="29">
        <v>6043</v>
      </c>
      <c r="AG68" s="29">
        <v>110110</v>
      </c>
      <c r="AH68" s="29">
        <v>116153</v>
      </c>
      <c r="AI68" s="29">
        <v>1049</v>
      </c>
      <c r="AJ68" s="29">
        <v>18106</v>
      </c>
      <c r="AK68" s="29">
        <v>19155</v>
      </c>
      <c r="AL68" s="29">
        <v>949</v>
      </c>
      <c r="AM68" s="29">
        <v>16719</v>
      </c>
      <c r="AN68" s="29">
        <v>17668</v>
      </c>
      <c r="AO68" s="29">
        <v>6046</v>
      </c>
      <c r="AP68" s="29">
        <v>109036</v>
      </c>
      <c r="AQ68" s="29">
        <v>115082</v>
      </c>
      <c r="AR68" s="30">
        <v>1.7036056897122065</v>
      </c>
      <c r="AS68" s="30">
        <v>0.28706115411423205</v>
      </c>
      <c r="AT68" s="30">
        <v>0.36148137849533191</v>
      </c>
      <c r="AU68" s="29">
        <v>6063</v>
      </c>
      <c r="AV68" s="29">
        <v>108493</v>
      </c>
      <c r="AW68" s="29">
        <v>114556</v>
      </c>
      <c r="AX68" s="29">
        <v>1026</v>
      </c>
      <c r="AY68" s="29">
        <v>16333</v>
      </c>
      <c r="AZ68" s="29">
        <v>17359</v>
      </c>
      <c r="BA68" s="29">
        <v>965</v>
      </c>
      <c r="BB68" s="29">
        <v>16958</v>
      </c>
      <c r="BC68" s="29">
        <v>17923</v>
      </c>
      <c r="BD68" s="29">
        <v>6043</v>
      </c>
      <c r="BE68" s="29">
        <v>110110</v>
      </c>
      <c r="BF68" s="29">
        <v>116153</v>
      </c>
      <c r="BG68" s="30">
        <v>0.67847095813338143</v>
      </c>
      <c r="BH68" s="30">
        <v>0.90091726455362453</v>
      </c>
      <c r="BI68" s="30">
        <v>0.88934422701092419</v>
      </c>
      <c r="BJ68" s="29">
        <v>6223</v>
      </c>
      <c r="BK68" s="29">
        <v>108940</v>
      </c>
      <c r="BL68" s="29">
        <v>115163</v>
      </c>
      <c r="BM68" s="29">
        <v>1081</v>
      </c>
      <c r="BN68" s="29">
        <v>16885</v>
      </c>
      <c r="BO68" s="29">
        <v>17966</v>
      </c>
      <c r="BP68" s="29">
        <v>912</v>
      </c>
      <c r="BQ68" s="29">
        <v>17201</v>
      </c>
      <c r="BR68" s="29">
        <v>18113</v>
      </c>
      <c r="BS68" s="29">
        <v>6063</v>
      </c>
      <c r="BT68" s="29">
        <v>108493</v>
      </c>
      <c r="BU68" s="29">
        <v>114556</v>
      </c>
      <c r="BV68" s="30">
        <v>0.14844136566056765</v>
      </c>
      <c r="BW68" s="30">
        <v>-0.70327117878572487</v>
      </c>
      <c r="BX68" s="30">
        <v>-0.6581933726736322</v>
      </c>
      <c r="BY68" s="29">
        <v>6320</v>
      </c>
      <c r="BZ68" s="29">
        <v>107069</v>
      </c>
      <c r="CA68" s="29">
        <v>113389</v>
      </c>
      <c r="CB68" s="29">
        <v>1031</v>
      </c>
      <c r="CC68" s="29">
        <v>16547</v>
      </c>
      <c r="CD68" s="29">
        <v>17578</v>
      </c>
      <c r="CE68" s="29">
        <v>986</v>
      </c>
      <c r="CF68" s="29">
        <v>17645</v>
      </c>
      <c r="CG68" s="29">
        <v>18631</v>
      </c>
      <c r="CH68" s="29">
        <v>6223</v>
      </c>
      <c r="CI68" s="29">
        <v>108940</v>
      </c>
      <c r="CJ68" s="29">
        <v>115163</v>
      </c>
      <c r="CK68" s="30">
        <v>-0.83560983448498494</v>
      </c>
      <c r="CL68" s="30">
        <v>0.70956489810904966</v>
      </c>
      <c r="CM68" s="30">
        <v>0.62606913678872056</v>
      </c>
      <c r="CN68" s="29">
        <v>6452</v>
      </c>
      <c r="CO68" s="29">
        <v>105553</v>
      </c>
      <c r="CP68" s="29">
        <v>112005</v>
      </c>
      <c r="CQ68" s="29">
        <v>1097</v>
      </c>
      <c r="CR68" s="29">
        <v>16459</v>
      </c>
      <c r="CS68" s="29">
        <v>17556</v>
      </c>
      <c r="CT68" s="29">
        <v>978</v>
      </c>
      <c r="CU68" s="29">
        <v>17272</v>
      </c>
      <c r="CV68" s="29">
        <v>18250</v>
      </c>
      <c r="CW68" s="29">
        <v>6320</v>
      </c>
      <c r="CX68" s="29">
        <v>107069</v>
      </c>
      <c r="CY68" s="29">
        <v>113389</v>
      </c>
      <c r="CZ68" s="30">
        <v>-0.20569620253163556</v>
      </c>
      <c r="DA68" s="30">
        <v>0.65658593990790548</v>
      </c>
      <c r="DB68" s="30">
        <v>0.60852463642857568</v>
      </c>
      <c r="DC68" s="29">
        <v>6422</v>
      </c>
      <c r="DD68" s="29">
        <v>101785</v>
      </c>
      <c r="DE68" s="29">
        <v>108207</v>
      </c>
      <c r="DF68" s="29">
        <v>1113</v>
      </c>
      <c r="DG68" s="29">
        <v>16704</v>
      </c>
      <c r="DH68" s="29">
        <v>17817</v>
      </c>
      <c r="DI68" s="29">
        <v>1112</v>
      </c>
      <c r="DJ68" s="29">
        <v>19940</v>
      </c>
      <c r="DK68" s="29">
        <v>21052</v>
      </c>
      <c r="DL68" s="29">
        <v>6452</v>
      </c>
      <c r="DM68" s="29">
        <v>105553</v>
      </c>
      <c r="DN68" s="29">
        <v>112005</v>
      </c>
      <c r="DO68" s="30">
        <v>0.48047117172970166</v>
      </c>
      <c r="DP68" s="30">
        <v>0.50401220240069433</v>
      </c>
      <c r="DQ68" s="30">
        <v>0.50265613142270738</v>
      </c>
      <c r="DR68" s="29">
        <v>6487</v>
      </c>
      <c r="DS68" s="29">
        <v>99407</v>
      </c>
      <c r="DT68" s="29">
        <v>105894</v>
      </c>
      <c r="DU68" s="29">
        <v>1157</v>
      </c>
      <c r="DV68" s="29">
        <v>16521</v>
      </c>
      <c r="DW68" s="29">
        <v>17678</v>
      </c>
      <c r="DX68" s="29">
        <v>1048</v>
      </c>
      <c r="DY68" s="29">
        <v>18284</v>
      </c>
      <c r="DZ68" s="29">
        <v>19332</v>
      </c>
      <c r="EA68" s="29">
        <v>6422</v>
      </c>
      <c r="EB68" s="29">
        <v>101785</v>
      </c>
      <c r="EC68" s="29">
        <v>108207</v>
      </c>
      <c r="ED68" s="30">
        <v>0.68514481469946764</v>
      </c>
      <c r="EE68" s="30">
        <v>0.60421476641940863</v>
      </c>
      <c r="EF68" s="30">
        <v>0.60901790087517504</v>
      </c>
      <c r="EG68" s="29">
        <v>6666</v>
      </c>
      <c r="EH68" s="29">
        <v>98630</v>
      </c>
      <c r="EI68" s="29">
        <v>105296</v>
      </c>
      <c r="EJ68" s="29">
        <v>1231</v>
      </c>
      <c r="EK68" s="29">
        <v>16516</v>
      </c>
      <c r="EL68" s="29">
        <v>17747</v>
      </c>
      <c r="EM68" s="29">
        <v>1042</v>
      </c>
      <c r="EN68" s="29">
        <v>16852</v>
      </c>
      <c r="EO68" s="29">
        <v>17894</v>
      </c>
      <c r="EP68" s="29">
        <v>6487</v>
      </c>
      <c r="EQ68" s="29">
        <v>99407</v>
      </c>
      <c r="ER68" s="29">
        <v>105894</v>
      </c>
      <c r="ES68" s="30">
        <v>0.15415446277169398</v>
      </c>
      <c r="ET68" s="30">
        <v>0.44363073023026001</v>
      </c>
      <c r="EU68" s="30">
        <v>0.42589759570891284</v>
      </c>
      <c r="EV68" s="29">
        <v>6783</v>
      </c>
      <c r="EW68" s="29">
        <v>98291</v>
      </c>
      <c r="EX68" s="29">
        <v>105074</v>
      </c>
      <c r="EY68" s="29">
        <v>1278</v>
      </c>
      <c r="EZ68" s="29">
        <v>16825</v>
      </c>
      <c r="FA68" s="29">
        <v>18103</v>
      </c>
      <c r="FB68" s="29">
        <v>1061</v>
      </c>
      <c r="FC68" s="29">
        <v>16042</v>
      </c>
      <c r="FD68" s="29">
        <v>17103</v>
      </c>
      <c r="FE68" s="29">
        <v>6666</v>
      </c>
      <c r="FF68" s="29">
        <v>98630</v>
      </c>
      <c r="FG68" s="29">
        <v>105296</v>
      </c>
      <c r="FH68" s="30">
        <v>1.5001500150015001</v>
      </c>
      <c r="FI68" s="30">
        <v>1.1375849133123839</v>
      </c>
      <c r="FJ68" s="30">
        <v>1.1605379121713999</v>
      </c>
      <c r="FK68" s="29">
        <f t="shared" ref="FK68:FM68" si="29">FK12+FK23+FK27+FK28+FK34+FK35</f>
        <v>6811</v>
      </c>
      <c r="FL68" s="29">
        <f t="shared" si="29"/>
        <v>99299</v>
      </c>
      <c r="FM68" s="29">
        <f t="shared" si="29"/>
        <v>106110</v>
      </c>
      <c r="FN68" s="29">
        <f t="shared" ref="FN68:FV68" si="30">FN12+FN23+FN27+FN28+FN34+FN35</f>
        <v>1160</v>
      </c>
      <c r="FO68" s="29">
        <f t="shared" si="30"/>
        <v>16844</v>
      </c>
      <c r="FP68" s="29">
        <f t="shared" si="30"/>
        <v>18004</v>
      </c>
      <c r="FQ68" s="29">
        <f t="shared" si="30"/>
        <v>986</v>
      </c>
      <c r="FR68" s="29">
        <f t="shared" si="30"/>
        <v>15934</v>
      </c>
      <c r="FS68" s="29">
        <f t="shared" si="30"/>
        <v>16920</v>
      </c>
      <c r="FT68" s="29">
        <f t="shared" si="30"/>
        <v>6783</v>
      </c>
      <c r="FU68" s="29">
        <f t="shared" si="30"/>
        <v>98291</v>
      </c>
      <c r="FV68" s="29">
        <f t="shared" si="30"/>
        <v>105074</v>
      </c>
      <c r="FW68" s="30">
        <f t="shared" si="1"/>
        <v>2.1524399233377567</v>
      </c>
      <c r="FX68" s="30">
        <f t="shared" si="2"/>
        <v>-9.9703940340423181E-2</v>
      </c>
      <c r="FY68" s="30">
        <f t="shared" si="3"/>
        <v>4.5682090717014123E-2</v>
      </c>
      <c r="FZ68" s="29">
        <f t="shared" ref="FZ68:GB68" si="31">FZ12+FZ23+FZ27+FZ28+FZ34+FZ35</f>
        <v>6808</v>
      </c>
      <c r="GA68" s="29">
        <f t="shared" si="31"/>
        <v>98416</v>
      </c>
      <c r="GB68" s="29">
        <f t="shared" si="31"/>
        <v>105224</v>
      </c>
      <c r="GC68" s="29">
        <f t="shared" ref="GC68:GK68" si="32">GC12+GC23+GC27+GC28+GC34+GC35</f>
        <v>1239</v>
      </c>
      <c r="GD68" s="29">
        <f t="shared" si="32"/>
        <v>16159</v>
      </c>
      <c r="GE68" s="29">
        <f t="shared" si="32"/>
        <v>17398</v>
      </c>
      <c r="GF68" s="29">
        <f t="shared" si="32"/>
        <v>1067</v>
      </c>
      <c r="GG68" s="29">
        <f t="shared" si="32"/>
        <v>15702</v>
      </c>
      <c r="GH68" s="29">
        <f t="shared" si="32"/>
        <v>16769</v>
      </c>
      <c r="GI68" s="29">
        <f t="shared" si="32"/>
        <v>6811</v>
      </c>
      <c r="GJ68" s="29">
        <f t="shared" si="32"/>
        <v>99299</v>
      </c>
      <c r="GK68" s="29">
        <f t="shared" si="32"/>
        <v>106110</v>
      </c>
      <c r="GL68" s="30">
        <f t="shared" si="6"/>
        <v>2.5693730729701936</v>
      </c>
      <c r="GM68" s="30">
        <f t="shared" si="7"/>
        <v>1.3494597125852215</v>
      </c>
      <c r="GN68" s="30">
        <f t="shared" si="8"/>
        <v>1.4277636415040984</v>
      </c>
    </row>
    <row r="69" spans="1:196">
      <c r="A69" s="28" t="s">
        <v>62</v>
      </c>
      <c r="B69" s="29">
        <v>3985</v>
      </c>
      <c r="C69" s="29">
        <v>75431</v>
      </c>
      <c r="D69" s="29">
        <v>79416</v>
      </c>
      <c r="E69" s="29">
        <v>718</v>
      </c>
      <c r="F69" s="29">
        <v>12437</v>
      </c>
      <c r="G69" s="29">
        <v>13155</v>
      </c>
      <c r="H69" s="29">
        <v>626</v>
      </c>
      <c r="I69" s="29">
        <v>11733</v>
      </c>
      <c r="J69" s="29">
        <v>12359</v>
      </c>
      <c r="K69" s="29">
        <v>4010</v>
      </c>
      <c r="L69" s="29">
        <v>75306</v>
      </c>
      <c r="M69" s="29">
        <v>79316</v>
      </c>
      <c r="N69" s="30">
        <v>2.9177057356608471</v>
      </c>
      <c r="O69" s="30">
        <v>0.7688630388016926</v>
      </c>
      <c r="P69" s="30">
        <v>0.87750264763729602</v>
      </c>
      <c r="Q69" s="29">
        <v>4086</v>
      </c>
      <c r="R69" s="29">
        <v>78181</v>
      </c>
      <c r="S69" s="29">
        <v>82267</v>
      </c>
      <c r="T69" s="29">
        <v>868</v>
      </c>
      <c r="U69" s="29">
        <v>15437</v>
      </c>
      <c r="V69" s="29">
        <v>16305</v>
      </c>
      <c r="W69" s="29">
        <v>625</v>
      </c>
      <c r="X69" s="29">
        <v>11772</v>
      </c>
      <c r="Y69" s="29">
        <v>12397</v>
      </c>
      <c r="Z69" s="29">
        <v>3985</v>
      </c>
      <c r="AA69" s="29">
        <v>75431</v>
      </c>
      <c r="AB69" s="29">
        <v>79416</v>
      </c>
      <c r="AC69" s="30">
        <v>3.5633626097867022</v>
      </c>
      <c r="AD69" s="30">
        <v>1.2130291259561665</v>
      </c>
      <c r="AE69" s="30">
        <v>1.3309660521809152</v>
      </c>
      <c r="AF69" s="29">
        <v>4038</v>
      </c>
      <c r="AG69" s="29">
        <v>77966</v>
      </c>
      <c r="AH69" s="29">
        <v>82004</v>
      </c>
      <c r="AI69" s="29">
        <v>676</v>
      </c>
      <c r="AJ69" s="29">
        <v>12011</v>
      </c>
      <c r="AK69" s="29">
        <v>12687</v>
      </c>
      <c r="AL69" s="29">
        <v>621</v>
      </c>
      <c r="AM69" s="29">
        <v>11731</v>
      </c>
      <c r="AN69" s="29">
        <v>12352</v>
      </c>
      <c r="AO69" s="29">
        <v>4086</v>
      </c>
      <c r="AP69" s="29">
        <v>78181</v>
      </c>
      <c r="AQ69" s="29">
        <v>82267</v>
      </c>
      <c r="AR69" s="30">
        <v>2.520802741067063</v>
      </c>
      <c r="AS69" s="30">
        <v>0.6331461608319211</v>
      </c>
      <c r="AT69" s="30">
        <v>0.72690143070732738</v>
      </c>
      <c r="AU69" s="29">
        <v>3968</v>
      </c>
      <c r="AV69" s="29">
        <v>77527</v>
      </c>
      <c r="AW69" s="29">
        <v>81495</v>
      </c>
      <c r="AX69" s="29">
        <v>626</v>
      </c>
      <c r="AY69" s="29">
        <v>12018</v>
      </c>
      <c r="AZ69" s="29">
        <v>12644</v>
      </c>
      <c r="BA69" s="29">
        <v>562</v>
      </c>
      <c r="BB69" s="29">
        <v>11986</v>
      </c>
      <c r="BC69" s="29">
        <v>12548</v>
      </c>
      <c r="BD69" s="29">
        <v>4038</v>
      </c>
      <c r="BE69" s="29">
        <v>77966</v>
      </c>
      <c r="BF69" s="29">
        <v>82004</v>
      </c>
      <c r="BG69" s="30">
        <v>3.3184744923229315</v>
      </c>
      <c r="BH69" s="30">
        <v>0.60410948362106254</v>
      </c>
      <c r="BI69" s="30">
        <v>0.73776888932247653</v>
      </c>
      <c r="BJ69" s="29">
        <v>3950</v>
      </c>
      <c r="BK69" s="29">
        <v>76976</v>
      </c>
      <c r="BL69" s="29">
        <v>80926</v>
      </c>
      <c r="BM69" s="29">
        <v>675</v>
      </c>
      <c r="BN69" s="29">
        <v>11604</v>
      </c>
      <c r="BO69" s="29">
        <v>12279</v>
      </c>
      <c r="BP69" s="29">
        <v>631</v>
      </c>
      <c r="BQ69" s="29">
        <v>11913</v>
      </c>
      <c r="BR69" s="29">
        <v>12544</v>
      </c>
      <c r="BS69" s="29">
        <v>3968</v>
      </c>
      <c r="BT69" s="29">
        <v>77527</v>
      </c>
      <c r="BU69" s="29">
        <v>81495</v>
      </c>
      <c r="BV69" s="30">
        <v>1.5625</v>
      </c>
      <c r="BW69" s="30">
        <v>0.31214931572226545</v>
      </c>
      <c r="BX69" s="30">
        <v>0.37302902018528927</v>
      </c>
      <c r="BY69" s="29">
        <v>4090</v>
      </c>
      <c r="BZ69" s="29">
        <v>75841</v>
      </c>
      <c r="CA69" s="29">
        <v>79931</v>
      </c>
      <c r="CB69" s="29">
        <v>724</v>
      </c>
      <c r="CC69" s="29">
        <v>11635</v>
      </c>
      <c r="CD69" s="29">
        <v>12359</v>
      </c>
      <c r="CE69" s="29">
        <v>621</v>
      </c>
      <c r="CF69" s="29">
        <v>12311</v>
      </c>
      <c r="CG69" s="29">
        <v>12932</v>
      </c>
      <c r="CH69" s="29">
        <v>3950</v>
      </c>
      <c r="CI69" s="29">
        <v>76976</v>
      </c>
      <c r="CJ69" s="29">
        <v>80926</v>
      </c>
      <c r="CK69" s="30">
        <v>-0.93670886075949422</v>
      </c>
      <c r="CL69" s="30">
        <v>0.59628975265018092</v>
      </c>
      <c r="CM69" s="30">
        <v>0.52146405357981207</v>
      </c>
      <c r="CN69" s="29">
        <v>4218</v>
      </c>
      <c r="CO69" s="29">
        <v>74196</v>
      </c>
      <c r="CP69" s="29">
        <v>78414</v>
      </c>
      <c r="CQ69" s="29">
        <v>744</v>
      </c>
      <c r="CR69" s="29">
        <v>11453</v>
      </c>
      <c r="CS69" s="29">
        <v>12197</v>
      </c>
      <c r="CT69" s="29">
        <v>638</v>
      </c>
      <c r="CU69" s="29">
        <v>12362</v>
      </c>
      <c r="CV69" s="29">
        <v>13000</v>
      </c>
      <c r="CW69" s="29">
        <v>4090</v>
      </c>
      <c r="CX69" s="29">
        <v>75841</v>
      </c>
      <c r="CY69" s="29">
        <v>79931</v>
      </c>
      <c r="CZ69" s="30">
        <v>-0.53789731051345768</v>
      </c>
      <c r="DA69" s="30">
        <v>0.97045133898551184</v>
      </c>
      <c r="DB69" s="30">
        <v>0.89327044575946424</v>
      </c>
      <c r="DC69" s="29">
        <v>4246</v>
      </c>
      <c r="DD69" s="29">
        <v>70049</v>
      </c>
      <c r="DE69" s="29">
        <v>74295</v>
      </c>
      <c r="DF69" s="29">
        <v>777</v>
      </c>
      <c r="DG69" s="29">
        <v>11248</v>
      </c>
      <c r="DH69" s="29">
        <v>12025</v>
      </c>
      <c r="DI69" s="29">
        <v>770</v>
      </c>
      <c r="DJ69" s="29">
        <v>15151</v>
      </c>
      <c r="DK69" s="29">
        <v>15921</v>
      </c>
      <c r="DL69" s="29">
        <v>4218</v>
      </c>
      <c r="DM69" s="29">
        <v>74196</v>
      </c>
      <c r="DN69" s="29">
        <v>78414</v>
      </c>
      <c r="DO69" s="30">
        <v>-0.4978662873399653</v>
      </c>
      <c r="DP69" s="30">
        <v>0.32885869858213512</v>
      </c>
      <c r="DQ69" s="30">
        <v>0.28438799194021591</v>
      </c>
      <c r="DR69" s="29">
        <v>4289</v>
      </c>
      <c r="DS69" s="29">
        <v>68603</v>
      </c>
      <c r="DT69" s="29">
        <v>72892</v>
      </c>
      <c r="DU69" s="29">
        <v>747</v>
      </c>
      <c r="DV69" s="29">
        <v>11284</v>
      </c>
      <c r="DW69" s="29">
        <v>12031</v>
      </c>
      <c r="DX69" s="29">
        <v>677</v>
      </c>
      <c r="DY69" s="29">
        <v>12146</v>
      </c>
      <c r="DZ69" s="29">
        <v>12823</v>
      </c>
      <c r="EA69" s="29">
        <v>4246</v>
      </c>
      <c r="EB69" s="29">
        <v>70049</v>
      </c>
      <c r="EC69" s="29">
        <v>74295</v>
      </c>
      <c r="ED69" s="30">
        <v>0.63589260480452214</v>
      </c>
      <c r="EE69" s="30">
        <v>0.83370212279975098</v>
      </c>
      <c r="EF69" s="30">
        <v>0.82239720034995578</v>
      </c>
      <c r="EG69" s="29">
        <v>4222</v>
      </c>
      <c r="EH69" s="29">
        <v>68112</v>
      </c>
      <c r="EI69" s="29">
        <v>72334</v>
      </c>
      <c r="EJ69" s="29">
        <v>747</v>
      </c>
      <c r="EK69" s="29">
        <v>11246</v>
      </c>
      <c r="EL69" s="29">
        <v>11993</v>
      </c>
      <c r="EM69" s="29">
        <v>613</v>
      </c>
      <c r="EN69" s="29">
        <v>11639</v>
      </c>
      <c r="EO69" s="29">
        <v>12252</v>
      </c>
      <c r="EP69" s="29">
        <v>4289</v>
      </c>
      <c r="EQ69" s="29">
        <v>68603</v>
      </c>
      <c r="ER69" s="29">
        <v>72892</v>
      </c>
      <c r="ES69" s="30">
        <v>4.6864070878992798</v>
      </c>
      <c r="ET69" s="30">
        <v>0.14285089573342624</v>
      </c>
      <c r="EU69" s="30">
        <v>0.41019590627229263</v>
      </c>
      <c r="EV69" s="29">
        <v>4510</v>
      </c>
      <c r="EW69" s="29">
        <v>67623</v>
      </c>
      <c r="EX69" s="29">
        <v>72133</v>
      </c>
      <c r="EY69" s="29">
        <v>765</v>
      </c>
      <c r="EZ69" s="29">
        <v>11037</v>
      </c>
      <c r="FA69" s="29">
        <v>11802</v>
      </c>
      <c r="FB69" s="29">
        <v>678</v>
      </c>
      <c r="FC69" s="29">
        <v>11321</v>
      </c>
      <c r="FD69" s="29">
        <v>11999</v>
      </c>
      <c r="FE69" s="29">
        <v>4222</v>
      </c>
      <c r="FF69" s="29">
        <v>68112</v>
      </c>
      <c r="FG69" s="29">
        <v>72334</v>
      </c>
      <c r="FH69" s="30">
        <v>-4.7607768829938335</v>
      </c>
      <c r="FI69" s="30">
        <v>0.30097486492834946</v>
      </c>
      <c r="FJ69" s="30">
        <v>5.5299029502076102E-3</v>
      </c>
      <c r="FK69" s="29">
        <f t="shared" ref="FK69:FM69" si="33">FK29+FK32+FK38+FK52+FK53+FK57</f>
        <v>4602</v>
      </c>
      <c r="FL69" s="29">
        <f t="shared" si="33"/>
        <v>67020</v>
      </c>
      <c r="FM69" s="29">
        <f t="shared" si="33"/>
        <v>71622</v>
      </c>
      <c r="FN69" s="29">
        <f t="shared" ref="FN69:FV69" si="34">FN29+FN32+FN38+FN52+FN53+FN57</f>
        <v>846</v>
      </c>
      <c r="FO69" s="29">
        <f t="shared" si="34"/>
        <v>10881</v>
      </c>
      <c r="FP69" s="29">
        <f t="shared" si="34"/>
        <v>11727</v>
      </c>
      <c r="FQ69" s="29">
        <f t="shared" si="34"/>
        <v>723</v>
      </c>
      <c r="FR69" s="29">
        <f t="shared" si="34"/>
        <v>11286</v>
      </c>
      <c r="FS69" s="29">
        <f t="shared" si="34"/>
        <v>12009</v>
      </c>
      <c r="FT69" s="29">
        <f t="shared" si="34"/>
        <v>4510</v>
      </c>
      <c r="FU69" s="29">
        <f t="shared" si="34"/>
        <v>67623</v>
      </c>
      <c r="FV69" s="29">
        <f t="shared" si="34"/>
        <v>72133</v>
      </c>
      <c r="FW69" s="30">
        <f t="shared" si="1"/>
        <v>0.68736141906873272</v>
      </c>
      <c r="FX69" s="30">
        <f t="shared" si="2"/>
        <v>0.29279978705469833</v>
      </c>
      <c r="FY69" s="30">
        <f t="shared" si="3"/>
        <v>0.31746911954306789</v>
      </c>
      <c r="FZ69" s="29">
        <f t="shared" ref="FZ69:GB69" si="35">FZ29+FZ32+FZ38+FZ52+FZ53+FZ57</f>
        <v>4526</v>
      </c>
      <c r="GA69" s="29">
        <f t="shared" si="35"/>
        <v>65957</v>
      </c>
      <c r="GB69" s="29">
        <f t="shared" si="35"/>
        <v>70483</v>
      </c>
      <c r="GC69" s="29">
        <f t="shared" ref="GC69:GK69" si="36">GC29+GC32+GC38+GC52+GC53+GC57</f>
        <v>764</v>
      </c>
      <c r="GD69" s="29">
        <f t="shared" si="36"/>
        <v>10461</v>
      </c>
      <c r="GE69" s="29">
        <f t="shared" si="36"/>
        <v>11225</v>
      </c>
      <c r="GF69" s="29">
        <f t="shared" si="36"/>
        <v>756</v>
      </c>
      <c r="GG69" s="29">
        <f t="shared" si="36"/>
        <v>11033</v>
      </c>
      <c r="GH69" s="29">
        <f t="shared" si="36"/>
        <v>11789</v>
      </c>
      <c r="GI69" s="29">
        <f t="shared" si="36"/>
        <v>4602</v>
      </c>
      <c r="GJ69" s="29">
        <f t="shared" si="36"/>
        <v>67020</v>
      </c>
      <c r="GK69" s="29">
        <f t="shared" si="36"/>
        <v>71622</v>
      </c>
      <c r="GL69" s="30">
        <f t="shared" si="6"/>
        <v>1.8252933507170832</v>
      </c>
      <c r="GM69" s="30">
        <f t="shared" si="7"/>
        <v>0.73261712921516287</v>
      </c>
      <c r="GN69" s="30">
        <f t="shared" si="8"/>
        <v>0.80282594733461776</v>
      </c>
    </row>
    <row r="70" spans="1:196">
      <c r="A70" s="28" t="s">
        <v>63</v>
      </c>
      <c r="B70" s="29">
        <v>1644</v>
      </c>
      <c r="C70" s="29">
        <v>41105</v>
      </c>
      <c r="D70" s="29">
        <v>42749</v>
      </c>
      <c r="E70" s="29">
        <v>285</v>
      </c>
      <c r="F70" s="29">
        <v>6425</v>
      </c>
      <c r="G70" s="29">
        <v>6710</v>
      </c>
      <c r="H70" s="29">
        <v>224</v>
      </c>
      <c r="I70" s="29">
        <v>6412</v>
      </c>
      <c r="J70" s="29">
        <v>6636</v>
      </c>
      <c r="K70" s="29">
        <v>1627</v>
      </c>
      <c r="L70" s="29">
        <v>41421</v>
      </c>
      <c r="M70" s="29">
        <v>43048</v>
      </c>
      <c r="N70" s="30">
        <v>2.7043638598647779</v>
      </c>
      <c r="O70" s="30">
        <v>0.79428309311702083</v>
      </c>
      <c r="P70" s="30">
        <v>0.86647463296785077</v>
      </c>
      <c r="Q70" s="29">
        <v>1688</v>
      </c>
      <c r="R70" s="29">
        <v>42012</v>
      </c>
      <c r="S70" s="29">
        <v>43700</v>
      </c>
      <c r="T70" s="29">
        <v>360</v>
      </c>
      <c r="U70" s="29">
        <v>8085</v>
      </c>
      <c r="V70" s="29">
        <v>8445</v>
      </c>
      <c r="W70" s="29">
        <v>268</v>
      </c>
      <c r="X70" s="29">
        <v>6592</v>
      </c>
      <c r="Y70" s="29">
        <v>6860</v>
      </c>
      <c r="Z70" s="29">
        <v>1644</v>
      </c>
      <c r="AA70" s="29">
        <v>41105</v>
      </c>
      <c r="AB70" s="29">
        <v>42749</v>
      </c>
      <c r="AC70" s="30">
        <v>2.9197080291970767</v>
      </c>
      <c r="AD70" s="30">
        <v>1.4256173214937329</v>
      </c>
      <c r="AE70" s="30">
        <v>1.4830756275000634</v>
      </c>
      <c r="AF70" s="29">
        <v>1635</v>
      </c>
      <c r="AG70" s="29">
        <v>41316</v>
      </c>
      <c r="AH70" s="29">
        <v>42951</v>
      </c>
      <c r="AI70" s="29">
        <v>247</v>
      </c>
      <c r="AJ70" s="29">
        <v>6159</v>
      </c>
      <c r="AK70" s="29">
        <v>6406</v>
      </c>
      <c r="AL70" s="29">
        <v>256</v>
      </c>
      <c r="AM70" s="29">
        <v>6428</v>
      </c>
      <c r="AN70" s="29">
        <v>6684</v>
      </c>
      <c r="AO70" s="29">
        <v>1688</v>
      </c>
      <c r="AP70" s="29">
        <v>42012</v>
      </c>
      <c r="AQ70" s="29">
        <v>43700</v>
      </c>
      <c r="AR70" s="30">
        <v>2.6066350710900466</v>
      </c>
      <c r="AS70" s="30">
        <v>1.0163762734456849</v>
      </c>
      <c r="AT70" s="30">
        <v>1.0778032036613316</v>
      </c>
      <c r="AU70" s="29">
        <v>1624</v>
      </c>
      <c r="AV70" s="29">
        <v>40448</v>
      </c>
      <c r="AW70" s="29">
        <v>42072</v>
      </c>
      <c r="AX70" s="29">
        <v>300</v>
      </c>
      <c r="AY70" s="29">
        <v>6163</v>
      </c>
      <c r="AZ70" s="29">
        <v>6463</v>
      </c>
      <c r="BA70" s="29">
        <v>269</v>
      </c>
      <c r="BB70" s="29">
        <v>6638</v>
      </c>
      <c r="BC70" s="29">
        <v>6907</v>
      </c>
      <c r="BD70" s="29">
        <v>1635</v>
      </c>
      <c r="BE70" s="29">
        <v>41316</v>
      </c>
      <c r="BF70" s="29">
        <v>42951</v>
      </c>
      <c r="BG70" s="30">
        <v>2.5688073394495414</v>
      </c>
      <c r="BH70" s="30">
        <v>0.95120534417658664</v>
      </c>
      <c r="BI70" s="30">
        <v>1.0127820074037897</v>
      </c>
      <c r="BJ70" s="29">
        <v>1646</v>
      </c>
      <c r="BK70" s="29">
        <v>39759</v>
      </c>
      <c r="BL70" s="29">
        <v>41405</v>
      </c>
      <c r="BM70" s="29">
        <v>267</v>
      </c>
      <c r="BN70" s="29">
        <v>5971</v>
      </c>
      <c r="BO70" s="29">
        <v>6238</v>
      </c>
      <c r="BP70" s="29">
        <v>227</v>
      </c>
      <c r="BQ70" s="29">
        <v>6200</v>
      </c>
      <c r="BR70" s="29">
        <v>6427</v>
      </c>
      <c r="BS70" s="29">
        <v>1624</v>
      </c>
      <c r="BT70" s="29">
        <v>40448</v>
      </c>
      <c r="BU70" s="29">
        <v>42072</v>
      </c>
      <c r="BV70" s="30">
        <v>1.1083743842364546</v>
      </c>
      <c r="BW70" s="30">
        <v>1.1372626582278444</v>
      </c>
      <c r="BX70" s="30">
        <v>1.1361475565696888</v>
      </c>
      <c r="BY70" s="29">
        <v>1615</v>
      </c>
      <c r="BZ70" s="29">
        <v>38823</v>
      </c>
      <c r="CA70" s="29">
        <v>40438</v>
      </c>
      <c r="CB70" s="29">
        <v>268</v>
      </c>
      <c r="CC70" s="29">
        <v>5951</v>
      </c>
      <c r="CD70" s="29">
        <v>6219</v>
      </c>
      <c r="CE70" s="29">
        <v>251</v>
      </c>
      <c r="CF70" s="29">
        <v>6513</v>
      </c>
      <c r="CG70" s="29">
        <v>6764</v>
      </c>
      <c r="CH70" s="29">
        <v>1646</v>
      </c>
      <c r="CI70" s="29">
        <v>39759</v>
      </c>
      <c r="CJ70" s="29">
        <v>41405</v>
      </c>
      <c r="CK70" s="30">
        <v>2.9161603888213872</v>
      </c>
      <c r="CL70" s="30">
        <v>0.94066752181896085</v>
      </c>
      <c r="CM70" s="30">
        <v>1.0192005796401449</v>
      </c>
      <c r="CN70" s="29">
        <v>1458</v>
      </c>
      <c r="CO70" s="29">
        <v>37944</v>
      </c>
      <c r="CP70" s="29">
        <v>39402</v>
      </c>
      <c r="CQ70" s="29">
        <v>237</v>
      </c>
      <c r="CR70" s="29">
        <v>5874</v>
      </c>
      <c r="CS70" s="29">
        <v>6111</v>
      </c>
      <c r="CT70" s="29">
        <v>251</v>
      </c>
      <c r="CU70" s="29">
        <v>6304</v>
      </c>
      <c r="CV70" s="29">
        <v>6555</v>
      </c>
      <c r="CW70" s="29">
        <v>1615</v>
      </c>
      <c r="CX70" s="29">
        <v>38823</v>
      </c>
      <c r="CY70" s="29">
        <v>40438</v>
      </c>
      <c r="CZ70" s="30">
        <v>8.8544891640866865</v>
      </c>
      <c r="DA70" s="30">
        <v>1.1565309223913633</v>
      </c>
      <c r="DB70" s="30">
        <v>1.4639695336070013</v>
      </c>
      <c r="DC70" s="29">
        <v>1414</v>
      </c>
      <c r="DD70" s="29">
        <v>35745</v>
      </c>
      <c r="DE70" s="29">
        <v>37159</v>
      </c>
      <c r="DF70" s="29">
        <v>262</v>
      </c>
      <c r="DG70" s="29">
        <v>5847</v>
      </c>
      <c r="DH70" s="29">
        <v>6109</v>
      </c>
      <c r="DI70" s="29">
        <v>289</v>
      </c>
      <c r="DJ70" s="29">
        <v>7495</v>
      </c>
      <c r="DK70" s="29">
        <v>7784</v>
      </c>
      <c r="DL70" s="29">
        <v>1458</v>
      </c>
      <c r="DM70" s="29">
        <v>37944</v>
      </c>
      <c r="DN70" s="29">
        <v>39402</v>
      </c>
      <c r="DO70" s="30">
        <v>1.1659807956104218</v>
      </c>
      <c r="DP70" s="30">
        <v>1.4521399957832637</v>
      </c>
      <c r="DQ70" s="30">
        <v>1.4415511902949096</v>
      </c>
      <c r="DR70" s="29">
        <v>1302</v>
      </c>
      <c r="DS70" s="29">
        <v>35064</v>
      </c>
      <c r="DT70" s="29">
        <v>36366</v>
      </c>
      <c r="DU70" s="29">
        <v>255</v>
      </c>
      <c r="DV70" s="29">
        <v>5983</v>
      </c>
      <c r="DW70" s="29">
        <v>6238</v>
      </c>
      <c r="DX70" s="29">
        <v>210</v>
      </c>
      <c r="DY70" s="29">
        <v>6168</v>
      </c>
      <c r="DZ70" s="29">
        <v>6378</v>
      </c>
      <c r="EA70" s="29">
        <v>1414</v>
      </c>
      <c r="EB70" s="29">
        <v>35745</v>
      </c>
      <c r="EC70" s="29">
        <v>37159</v>
      </c>
      <c r="ED70" s="30">
        <v>11.103253182461103</v>
      </c>
      <c r="EE70" s="30">
        <v>1.3876066582738877</v>
      </c>
      <c r="EF70" s="30">
        <v>1.7573131677386389</v>
      </c>
      <c r="EG70" s="29">
        <v>1462</v>
      </c>
      <c r="EH70" s="29">
        <v>34608</v>
      </c>
      <c r="EI70" s="29">
        <v>36070</v>
      </c>
      <c r="EJ70" s="29">
        <v>264</v>
      </c>
      <c r="EK70" s="29">
        <v>5868</v>
      </c>
      <c r="EL70" s="29">
        <v>6132</v>
      </c>
      <c r="EM70" s="29">
        <v>236</v>
      </c>
      <c r="EN70" s="29">
        <v>6011</v>
      </c>
      <c r="EO70" s="29">
        <v>6247</v>
      </c>
      <c r="EP70" s="29">
        <v>1302</v>
      </c>
      <c r="EQ70" s="29">
        <v>35064</v>
      </c>
      <c r="ER70" s="29">
        <v>36366</v>
      </c>
      <c r="ES70" s="30">
        <v>-10.138248847926267</v>
      </c>
      <c r="ET70" s="30">
        <v>0.8926534337211911</v>
      </c>
      <c r="EU70" s="30">
        <v>0.49771764835285781</v>
      </c>
      <c r="EV70" s="29">
        <v>1515</v>
      </c>
      <c r="EW70" s="29">
        <v>34873</v>
      </c>
      <c r="EX70" s="29">
        <v>36388</v>
      </c>
      <c r="EY70" s="29">
        <v>269</v>
      </c>
      <c r="EZ70" s="29">
        <v>5826</v>
      </c>
      <c r="FA70" s="29">
        <v>6095</v>
      </c>
      <c r="FB70" s="29">
        <v>219</v>
      </c>
      <c r="FC70" s="29">
        <v>5608</v>
      </c>
      <c r="FD70" s="29">
        <v>5827</v>
      </c>
      <c r="FE70" s="29">
        <v>1462</v>
      </c>
      <c r="FF70" s="29">
        <v>34608</v>
      </c>
      <c r="FG70" s="29">
        <v>36070</v>
      </c>
      <c r="FH70" s="30">
        <v>-0.20519835841312783</v>
      </c>
      <c r="FI70" s="30">
        <v>-0.1358067498844262</v>
      </c>
      <c r="FJ70" s="30">
        <v>-0.13861935126142644</v>
      </c>
      <c r="FK70" s="29">
        <f t="shared" ref="FK70:FM70" si="37">FK13+FK21+FK30+FK39+FK47+FK49+FK50</f>
        <v>1541</v>
      </c>
      <c r="FL70" s="29">
        <f t="shared" si="37"/>
        <v>34726</v>
      </c>
      <c r="FM70" s="29">
        <f t="shared" si="37"/>
        <v>36267</v>
      </c>
      <c r="FN70" s="29">
        <f t="shared" ref="FN70:FV70" si="38">FN13+FN21+FN30+FN39+FN47+FN49+FN50</f>
        <v>288</v>
      </c>
      <c r="FO70" s="29">
        <f t="shared" si="38"/>
        <v>5672</v>
      </c>
      <c r="FP70" s="29">
        <f t="shared" si="38"/>
        <v>5960</v>
      </c>
      <c r="FQ70" s="29">
        <f t="shared" si="38"/>
        <v>212</v>
      </c>
      <c r="FR70" s="29">
        <f t="shared" si="38"/>
        <v>5554</v>
      </c>
      <c r="FS70" s="29">
        <f t="shared" si="38"/>
        <v>5766</v>
      </c>
      <c r="FT70" s="29">
        <f t="shared" si="38"/>
        <v>1515</v>
      </c>
      <c r="FU70" s="29">
        <f t="shared" si="38"/>
        <v>34873</v>
      </c>
      <c r="FV70" s="29">
        <f t="shared" si="38"/>
        <v>36388</v>
      </c>
      <c r="FW70" s="30">
        <f t="shared" si="1"/>
        <v>3.3003300330032959</v>
      </c>
      <c r="FX70" s="30">
        <f t="shared" si="2"/>
        <v>0.75990020933099922</v>
      </c>
      <c r="FY70" s="30">
        <f t="shared" si="3"/>
        <v>0.86567000109926129</v>
      </c>
      <c r="FZ70" s="29">
        <f t="shared" ref="FZ70:GB70" si="39">FZ13+FZ21+FZ30+FZ39+FZ47+FZ49+FZ50</f>
        <v>1509</v>
      </c>
      <c r="GA70" s="29">
        <f t="shared" si="39"/>
        <v>34392</v>
      </c>
      <c r="GB70" s="29">
        <f t="shared" si="39"/>
        <v>35901</v>
      </c>
      <c r="GC70" s="29">
        <f t="shared" ref="GC70:GK70" si="40">GC13+GC21+GC30+GC39+GC47+GC49+GC50</f>
        <v>267</v>
      </c>
      <c r="GD70" s="29">
        <f t="shared" si="40"/>
        <v>5547</v>
      </c>
      <c r="GE70" s="29">
        <f t="shared" si="40"/>
        <v>5814</v>
      </c>
      <c r="GF70" s="29">
        <f t="shared" si="40"/>
        <v>248</v>
      </c>
      <c r="GG70" s="29">
        <f t="shared" si="40"/>
        <v>5579</v>
      </c>
      <c r="GH70" s="29">
        <f t="shared" si="40"/>
        <v>5827</v>
      </c>
      <c r="GI70" s="29">
        <f t="shared" si="40"/>
        <v>1541</v>
      </c>
      <c r="GJ70" s="29">
        <f t="shared" si="40"/>
        <v>34726</v>
      </c>
      <c r="GK70" s="29">
        <f t="shared" si="40"/>
        <v>36267</v>
      </c>
      <c r="GL70" s="30">
        <f t="shared" si="6"/>
        <v>3.3095392602206397</v>
      </c>
      <c r="GM70" s="30">
        <f t="shared" si="7"/>
        <v>0.86966538040661456</v>
      </c>
      <c r="GN70" s="30">
        <f t="shared" si="8"/>
        <v>0.97333664212645443</v>
      </c>
    </row>
    <row r="71" spans="1:196">
      <c r="AC71" s="25"/>
      <c r="AD71" s="25"/>
      <c r="AE71" s="25"/>
      <c r="DO71" s="25"/>
      <c r="DP71" s="25"/>
      <c r="DQ71" s="25"/>
    </row>
    <row r="72" spans="1:196">
      <c r="A72" s="34" t="s">
        <v>134</v>
      </c>
    </row>
    <row r="74" spans="1:196">
      <c r="A74" s="26"/>
    </row>
  </sheetData>
  <mergeCells count="158">
    <mergeCell ref="FZ59:GN59"/>
    <mergeCell ref="FZ60:GB60"/>
    <mergeCell ref="GF60:GH60"/>
    <mergeCell ref="GC60:GE60"/>
    <mergeCell ref="GI60:GK60"/>
    <mergeCell ref="GL60:GN60"/>
    <mergeCell ref="FZ8:GN8"/>
    <mergeCell ref="FZ9:GB9"/>
    <mergeCell ref="GF9:GH9"/>
    <mergeCell ref="GC9:GE9"/>
    <mergeCell ref="GI9:GK9"/>
    <mergeCell ref="GL9:GN9"/>
    <mergeCell ref="EV8:FJ8"/>
    <mergeCell ref="EV9:EX9"/>
    <mergeCell ref="FB9:FD9"/>
    <mergeCell ref="EY9:FA9"/>
    <mergeCell ref="FE9:FG9"/>
    <mergeCell ref="FH9:FJ9"/>
    <mergeCell ref="EV59:FJ59"/>
    <mergeCell ref="EV60:EX60"/>
    <mergeCell ref="FB60:FD60"/>
    <mergeCell ref="EY60:FA60"/>
    <mergeCell ref="FE60:FG60"/>
    <mergeCell ref="FH60:FJ60"/>
    <mergeCell ref="EG8:EU8"/>
    <mergeCell ref="EG9:EI9"/>
    <mergeCell ref="EM9:EO9"/>
    <mergeCell ref="EJ9:EL9"/>
    <mergeCell ref="EP9:ER9"/>
    <mergeCell ref="ES9:EU9"/>
    <mergeCell ref="EG59:EU59"/>
    <mergeCell ref="EG60:EI60"/>
    <mergeCell ref="EM60:EO60"/>
    <mergeCell ref="EJ60:EL60"/>
    <mergeCell ref="EP60:ER60"/>
    <mergeCell ref="ES60:EU60"/>
    <mergeCell ref="DC8:DQ8"/>
    <mergeCell ref="DC9:DE9"/>
    <mergeCell ref="DI9:DK9"/>
    <mergeCell ref="DF9:DH9"/>
    <mergeCell ref="DL9:DN9"/>
    <mergeCell ref="DO9:DQ9"/>
    <mergeCell ref="DC59:DQ59"/>
    <mergeCell ref="DC60:DE60"/>
    <mergeCell ref="DI60:DK60"/>
    <mergeCell ref="DF60:DH60"/>
    <mergeCell ref="DL60:DN60"/>
    <mergeCell ref="DO60:DQ60"/>
    <mergeCell ref="CN8:DB8"/>
    <mergeCell ref="CN9:CP9"/>
    <mergeCell ref="CT9:CV9"/>
    <mergeCell ref="CQ9:CS9"/>
    <mergeCell ref="CW9:CY9"/>
    <mergeCell ref="CZ9:DB9"/>
    <mergeCell ref="CN59:DB59"/>
    <mergeCell ref="CN60:CP60"/>
    <mergeCell ref="CT60:CV60"/>
    <mergeCell ref="CQ60:CS60"/>
    <mergeCell ref="CW60:CY60"/>
    <mergeCell ref="CZ60:DB60"/>
    <mergeCell ref="BY8:CM8"/>
    <mergeCell ref="BY9:CA9"/>
    <mergeCell ref="CE9:CG9"/>
    <mergeCell ref="CB9:CD9"/>
    <mergeCell ref="CH9:CJ9"/>
    <mergeCell ref="CK9:CM9"/>
    <mergeCell ref="BY59:CM59"/>
    <mergeCell ref="BY60:CA60"/>
    <mergeCell ref="CE60:CG60"/>
    <mergeCell ref="CB60:CD60"/>
    <mergeCell ref="CH60:CJ60"/>
    <mergeCell ref="CK60:CM60"/>
    <mergeCell ref="BJ8:BX8"/>
    <mergeCell ref="BJ9:BL9"/>
    <mergeCell ref="BP9:BR9"/>
    <mergeCell ref="BM9:BO9"/>
    <mergeCell ref="BS9:BU9"/>
    <mergeCell ref="BV9:BX9"/>
    <mergeCell ref="BJ59:BX59"/>
    <mergeCell ref="BJ60:BL60"/>
    <mergeCell ref="BP60:BR60"/>
    <mergeCell ref="BM60:BO60"/>
    <mergeCell ref="BS60:BU60"/>
    <mergeCell ref="BV60:BX60"/>
    <mergeCell ref="AU8:BI8"/>
    <mergeCell ref="AU9:AW9"/>
    <mergeCell ref="BA9:BC9"/>
    <mergeCell ref="AX9:AZ9"/>
    <mergeCell ref="BD9:BF9"/>
    <mergeCell ref="BG9:BI9"/>
    <mergeCell ref="AU59:BI59"/>
    <mergeCell ref="AU60:AW60"/>
    <mergeCell ref="BA60:BC60"/>
    <mergeCell ref="AX60:AZ60"/>
    <mergeCell ref="BD60:BF60"/>
    <mergeCell ref="BG60:BI60"/>
    <mergeCell ref="A8:A10"/>
    <mergeCell ref="A59:A61"/>
    <mergeCell ref="B9:D9"/>
    <mergeCell ref="H9:J9"/>
    <mergeCell ref="E9:G9"/>
    <mergeCell ref="B8:P8"/>
    <mergeCell ref="N9:P9"/>
    <mergeCell ref="B60:D60"/>
    <mergeCell ref="H60:J60"/>
    <mergeCell ref="E60:G60"/>
    <mergeCell ref="K60:M60"/>
    <mergeCell ref="N60:P60"/>
    <mergeCell ref="B59:P59"/>
    <mergeCell ref="K9:M9"/>
    <mergeCell ref="Q59:AE59"/>
    <mergeCell ref="Q60:S60"/>
    <mergeCell ref="W60:Y60"/>
    <mergeCell ref="T60:V60"/>
    <mergeCell ref="Z60:AB60"/>
    <mergeCell ref="AC60:AE60"/>
    <mergeCell ref="Q8:AE8"/>
    <mergeCell ref="Q9:S9"/>
    <mergeCell ref="W9:Y9"/>
    <mergeCell ref="T9:V9"/>
    <mergeCell ref="Z9:AB9"/>
    <mergeCell ref="AC9:AE9"/>
    <mergeCell ref="AF59:AT59"/>
    <mergeCell ref="AF60:AH60"/>
    <mergeCell ref="AL60:AN60"/>
    <mergeCell ref="AI60:AK60"/>
    <mergeCell ref="AO60:AQ60"/>
    <mergeCell ref="AR60:AT60"/>
    <mergeCell ref="AF8:AT8"/>
    <mergeCell ref="AF9:AH9"/>
    <mergeCell ref="AL9:AN9"/>
    <mergeCell ref="AI9:AK9"/>
    <mergeCell ref="AO9:AQ9"/>
    <mergeCell ref="AR9:AT9"/>
    <mergeCell ref="DR59:EF59"/>
    <mergeCell ref="DR60:DT60"/>
    <mergeCell ref="DX60:DZ60"/>
    <mergeCell ref="DU60:DW60"/>
    <mergeCell ref="EA60:EC60"/>
    <mergeCell ref="ED60:EF60"/>
    <mergeCell ref="DR8:EF8"/>
    <mergeCell ref="DR9:DT9"/>
    <mergeCell ref="DX9:DZ9"/>
    <mergeCell ref="DU9:DW9"/>
    <mergeCell ref="EA9:EC9"/>
    <mergeCell ref="ED9:EF9"/>
    <mergeCell ref="FK8:FY8"/>
    <mergeCell ref="FK9:FM9"/>
    <mergeCell ref="FQ9:FS9"/>
    <mergeCell ref="FN9:FP9"/>
    <mergeCell ref="FT9:FV9"/>
    <mergeCell ref="FW9:FY9"/>
    <mergeCell ref="FK59:FY59"/>
    <mergeCell ref="FK60:FM60"/>
    <mergeCell ref="FQ60:FS60"/>
    <mergeCell ref="FN60:FP60"/>
    <mergeCell ref="FT60:FV60"/>
    <mergeCell ref="FW60:FY60"/>
  </mergeCells>
  <hyperlinks>
    <hyperlink ref="GN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84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71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3695</v>
      </c>
      <c r="C11" s="32">
        <v>191956</v>
      </c>
      <c r="D11" s="32">
        <v>491426</v>
      </c>
      <c r="E11" s="32">
        <v>64864</v>
      </c>
      <c r="F11" s="32">
        <v>748246</v>
      </c>
      <c r="G11" s="32">
        <v>1114</v>
      </c>
      <c r="H11" s="32">
        <v>753055</v>
      </c>
      <c r="I11" s="32">
        <v>396</v>
      </c>
      <c r="J11" s="32">
        <v>29718</v>
      </c>
      <c r="K11" s="32">
        <v>73423</v>
      </c>
      <c r="L11" s="32">
        <v>9432</v>
      </c>
      <c r="M11" s="32">
        <v>112573</v>
      </c>
      <c r="N11" s="32">
        <v>140</v>
      </c>
      <c r="O11" s="32">
        <v>113109</v>
      </c>
      <c r="P11" s="32">
        <v>748</v>
      </c>
      <c r="Q11" s="32">
        <v>31521</v>
      </c>
      <c r="R11" s="32">
        <v>80521</v>
      </c>
      <c r="S11" s="32">
        <v>11530</v>
      </c>
      <c r="T11" s="32">
        <v>123572</v>
      </c>
      <c r="U11" s="32">
        <v>205</v>
      </c>
      <c r="V11" s="32">
        <v>124525</v>
      </c>
      <c r="W11" s="32">
        <v>4158</v>
      </c>
      <c r="X11" s="32">
        <v>191651</v>
      </c>
      <c r="Y11" s="32">
        <v>489713</v>
      </c>
      <c r="Z11" s="32">
        <v>64419</v>
      </c>
      <c r="AA11" s="32">
        <v>745783</v>
      </c>
      <c r="AB11" s="32">
        <v>1104</v>
      </c>
      <c r="AC11" s="32">
        <v>751045</v>
      </c>
      <c r="AD11" s="39">
        <v>19.600769600769596</v>
      </c>
      <c r="AE11" s="39">
        <v>0.78162910707484379</v>
      </c>
      <c r="AF11" s="39">
        <v>1.0996236571216178</v>
      </c>
      <c r="AG11" s="39">
        <v>2.5660131327713831</v>
      </c>
      <c r="AH11" s="39">
        <v>1.1445688625243533</v>
      </c>
      <c r="AI11" s="39">
        <v>4.98188405797102</v>
      </c>
      <c r="AJ11" s="39">
        <v>1.2523883389144452</v>
      </c>
      <c r="AK11" s="23"/>
    </row>
    <row r="12" spans="1:120">
      <c r="A12" s="28" t="s">
        <v>9</v>
      </c>
      <c r="B12" s="37">
        <v>41</v>
      </c>
      <c r="C12" s="37">
        <v>1564</v>
      </c>
      <c r="D12" s="37">
        <v>9971</v>
      </c>
      <c r="E12" s="37">
        <v>143</v>
      </c>
      <c r="F12" s="37">
        <v>11678</v>
      </c>
      <c r="G12" s="37">
        <v>0</v>
      </c>
      <c r="H12" s="37">
        <v>11719</v>
      </c>
      <c r="I12" s="37">
        <v>3</v>
      </c>
      <c r="J12" s="37">
        <v>243</v>
      </c>
      <c r="K12" s="37">
        <v>1465</v>
      </c>
      <c r="L12" s="37">
        <v>22</v>
      </c>
      <c r="M12" s="37">
        <v>1730</v>
      </c>
      <c r="N12" s="37">
        <v>0</v>
      </c>
      <c r="O12" s="37">
        <v>1733</v>
      </c>
      <c r="P12" s="37">
        <v>10</v>
      </c>
      <c r="Q12" s="37">
        <v>256</v>
      </c>
      <c r="R12" s="37">
        <v>1624</v>
      </c>
      <c r="S12" s="37">
        <v>20</v>
      </c>
      <c r="T12" s="37">
        <v>1900</v>
      </c>
      <c r="U12" s="37">
        <v>0</v>
      </c>
      <c r="V12" s="37">
        <v>1910</v>
      </c>
      <c r="W12" s="37">
        <v>30</v>
      </c>
      <c r="X12" s="37">
        <v>1609</v>
      </c>
      <c r="Y12" s="37">
        <v>9921</v>
      </c>
      <c r="Z12" s="37">
        <v>156</v>
      </c>
      <c r="AA12" s="37">
        <v>11686</v>
      </c>
      <c r="AB12" s="37">
        <v>0</v>
      </c>
      <c r="AC12" s="37">
        <v>11716</v>
      </c>
      <c r="AD12" s="38">
        <v>-13.33333333333333</v>
      </c>
      <c r="AE12" s="38">
        <v>3.6047234307022946</v>
      </c>
      <c r="AF12" s="38">
        <v>1.098679568591876</v>
      </c>
      <c r="AG12" s="38">
        <v>7.0512820512820484</v>
      </c>
      <c r="AH12" s="38">
        <v>1.5231901420503124</v>
      </c>
      <c r="AI12" s="38" t="s">
        <v>98</v>
      </c>
      <c r="AJ12" s="38">
        <v>1.4851485148514865</v>
      </c>
      <c r="AK12" s="23"/>
    </row>
    <row r="13" spans="1:120">
      <c r="A13" s="28" t="s">
        <v>10</v>
      </c>
      <c r="B13" s="37">
        <v>52</v>
      </c>
      <c r="C13" s="37">
        <v>4453</v>
      </c>
      <c r="D13" s="37">
        <v>8931</v>
      </c>
      <c r="E13" s="37">
        <v>679</v>
      </c>
      <c r="F13" s="37">
        <v>14063</v>
      </c>
      <c r="G13" s="37">
        <v>0</v>
      </c>
      <c r="H13" s="37">
        <v>14115</v>
      </c>
      <c r="I13" s="37">
        <v>2</v>
      </c>
      <c r="J13" s="37">
        <v>680</v>
      </c>
      <c r="K13" s="37">
        <v>1459</v>
      </c>
      <c r="L13" s="37">
        <v>71</v>
      </c>
      <c r="M13" s="37">
        <v>2210</v>
      </c>
      <c r="N13" s="37">
        <v>0</v>
      </c>
      <c r="O13" s="37">
        <v>2212</v>
      </c>
      <c r="P13" s="37">
        <v>11</v>
      </c>
      <c r="Q13" s="37">
        <v>739</v>
      </c>
      <c r="R13" s="37">
        <v>1391</v>
      </c>
      <c r="S13" s="37">
        <v>105</v>
      </c>
      <c r="T13" s="37">
        <v>2235</v>
      </c>
      <c r="U13" s="37">
        <v>0</v>
      </c>
      <c r="V13" s="37">
        <v>2246</v>
      </c>
      <c r="W13" s="37">
        <v>47</v>
      </c>
      <c r="X13" s="37">
        <v>4467</v>
      </c>
      <c r="Y13" s="37">
        <v>9070</v>
      </c>
      <c r="Z13" s="37">
        <v>646</v>
      </c>
      <c r="AA13" s="37">
        <v>14183</v>
      </c>
      <c r="AB13" s="37">
        <v>0</v>
      </c>
      <c r="AC13" s="37">
        <v>14230</v>
      </c>
      <c r="AD13" s="38">
        <v>8.5106382978723421</v>
      </c>
      <c r="AE13" s="38">
        <v>1.6342064025072767</v>
      </c>
      <c r="AF13" s="38">
        <v>0.78280044101433077</v>
      </c>
      <c r="AG13" s="38">
        <v>0.15479876160990891</v>
      </c>
      <c r="AH13" s="38">
        <v>1.0223507015441058</v>
      </c>
      <c r="AI13" s="38" t="s">
        <v>98</v>
      </c>
      <c r="AJ13" s="38">
        <v>1.0470836261419536</v>
      </c>
      <c r="AK13" s="23"/>
    </row>
    <row r="14" spans="1:120">
      <c r="A14" s="28" t="s">
        <v>11</v>
      </c>
      <c r="B14" s="37">
        <v>397</v>
      </c>
      <c r="C14" s="37">
        <v>5003</v>
      </c>
      <c r="D14" s="37">
        <v>17877</v>
      </c>
      <c r="E14" s="37">
        <v>1355</v>
      </c>
      <c r="F14" s="37">
        <v>24235</v>
      </c>
      <c r="G14" s="37">
        <v>0</v>
      </c>
      <c r="H14" s="37">
        <v>24632</v>
      </c>
      <c r="I14" s="37">
        <v>36</v>
      </c>
      <c r="J14" s="37">
        <v>763</v>
      </c>
      <c r="K14" s="37">
        <v>2679</v>
      </c>
      <c r="L14" s="37">
        <v>222</v>
      </c>
      <c r="M14" s="37">
        <v>3664</v>
      </c>
      <c r="N14" s="37">
        <v>0</v>
      </c>
      <c r="O14" s="37">
        <v>3700</v>
      </c>
      <c r="P14" s="37">
        <v>90</v>
      </c>
      <c r="Q14" s="37">
        <v>802</v>
      </c>
      <c r="R14" s="37">
        <v>2948</v>
      </c>
      <c r="S14" s="37">
        <v>232</v>
      </c>
      <c r="T14" s="37">
        <v>3982</v>
      </c>
      <c r="U14" s="37">
        <v>0</v>
      </c>
      <c r="V14" s="37">
        <v>4072</v>
      </c>
      <c r="W14" s="37">
        <v>430</v>
      </c>
      <c r="X14" s="37">
        <v>5001</v>
      </c>
      <c r="Y14" s="37">
        <v>17872</v>
      </c>
      <c r="Z14" s="37">
        <v>1411</v>
      </c>
      <c r="AA14" s="37">
        <v>24284</v>
      </c>
      <c r="AB14" s="37">
        <v>0</v>
      </c>
      <c r="AC14" s="37">
        <v>24714</v>
      </c>
      <c r="AD14" s="38">
        <v>20.232558139534884</v>
      </c>
      <c r="AE14" s="38">
        <v>0.73985202959407914</v>
      </c>
      <c r="AF14" s="38">
        <v>1.4771709937332123</v>
      </c>
      <c r="AG14" s="38">
        <v>4.6775336640680347</v>
      </c>
      <c r="AH14" s="38">
        <v>1.5112831493987788</v>
      </c>
      <c r="AI14" s="38" t="s">
        <v>98</v>
      </c>
      <c r="AJ14" s="38">
        <v>1.8370154568260855</v>
      </c>
      <c r="AK14" s="23"/>
    </row>
    <row r="15" spans="1:120">
      <c r="A15" s="28" t="s">
        <v>12</v>
      </c>
      <c r="B15" s="37">
        <v>61</v>
      </c>
      <c r="C15" s="37">
        <v>1455</v>
      </c>
      <c r="D15" s="37">
        <v>7129</v>
      </c>
      <c r="E15" s="37">
        <v>139</v>
      </c>
      <c r="F15" s="37">
        <v>8723</v>
      </c>
      <c r="G15" s="37">
        <v>0</v>
      </c>
      <c r="H15" s="37">
        <v>8784</v>
      </c>
      <c r="I15" s="37">
        <v>11</v>
      </c>
      <c r="J15" s="37">
        <v>237</v>
      </c>
      <c r="K15" s="37">
        <v>1053</v>
      </c>
      <c r="L15" s="37">
        <v>21</v>
      </c>
      <c r="M15" s="37">
        <v>1311</v>
      </c>
      <c r="N15" s="37">
        <v>0</v>
      </c>
      <c r="O15" s="37">
        <v>1322</v>
      </c>
      <c r="P15" s="37">
        <v>14</v>
      </c>
      <c r="Q15" s="37">
        <v>241</v>
      </c>
      <c r="R15" s="37">
        <v>1267</v>
      </c>
      <c r="S15" s="37">
        <v>30</v>
      </c>
      <c r="T15" s="37">
        <v>1538</v>
      </c>
      <c r="U15" s="37">
        <v>0</v>
      </c>
      <c r="V15" s="37">
        <v>1552</v>
      </c>
      <c r="W15" s="37">
        <v>61</v>
      </c>
      <c r="X15" s="37">
        <v>1455</v>
      </c>
      <c r="Y15" s="37">
        <v>7090</v>
      </c>
      <c r="Z15" s="37">
        <v>148</v>
      </c>
      <c r="AA15" s="37">
        <v>8693</v>
      </c>
      <c r="AB15" s="37">
        <v>0</v>
      </c>
      <c r="AC15" s="37">
        <v>8754</v>
      </c>
      <c r="AD15" s="38">
        <v>4.9180327868852514</v>
      </c>
      <c r="AE15" s="38">
        <v>0.27491408934707806</v>
      </c>
      <c r="AF15" s="38">
        <v>2.4682651622002783</v>
      </c>
      <c r="AG15" s="38">
        <v>12.16216216216216</v>
      </c>
      <c r="AH15" s="38">
        <v>2.2661911883124386</v>
      </c>
      <c r="AI15" s="38" t="s">
        <v>98</v>
      </c>
      <c r="AJ15" s="38">
        <v>2.2846698652044806</v>
      </c>
      <c r="AK15" s="23"/>
    </row>
    <row r="16" spans="1:120">
      <c r="A16" s="28" t="s">
        <v>13</v>
      </c>
      <c r="B16" s="37">
        <v>30</v>
      </c>
      <c r="C16" s="37">
        <v>1484</v>
      </c>
      <c r="D16" s="37">
        <v>9124</v>
      </c>
      <c r="E16" s="37">
        <v>704</v>
      </c>
      <c r="F16" s="37">
        <v>11312</v>
      </c>
      <c r="G16" s="37">
        <v>0</v>
      </c>
      <c r="H16" s="37">
        <v>11342</v>
      </c>
      <c r="I16" s="37">
        <v>6</v>
      </c>
      <c r="J16" s="37">
        <v>239</v>
      </c>
      <c r="K16" s="37">
        <v>1364</v>
      </c>
      <c r="L16" s="37">
        <v>100</v>
      </c>
      <c r="M16" s="37">
        <v>1703</v>
      </c>
      <c r="N16" s="37">
        <v>0</v>
      </c>
      <c r="O16" s="37">
        <v>1709</v>
      </c>
      <c r="P16" s="37">
        <v>10</v>
      </c>
      <c r="Q16" s="37">
        <v>249</v>
      </c>
      <c r="R16" s="37">
        <v>1511</v>
      </c>
      <c r="S16" s="37">
        <v>116</v>
      </c>
      <c r="T16" s="37">
        <v>1876</v>
      </c>
      <c r="U16" s="37">
        <v>0</v>
      </c>
      <c r="V16" s="37">
        <v>1886</v>
      </c>
      <c r="W16" s="37">
        <v>31</v>
      </c>
      <c r="X16" s="37">
        <v>1459</v>
      </c>
      <c r="Y16" s="37">
        <v>9074</v>
      </c>
      <c r="Z16" s="37">
        <v>729</v>
      </c>
      <c r="AA16" s="37">
        <v>11262</v>
      </c>
      <c r="AB16" s="37">
        <v>0</v>
      </c>
      <c r="AC16" s="37">
        <v>11293</v>
      </c>
      <c r="AD16" s="38">
        <v>16.129032258064512</v>
      </c>
      <c r="AE16" s="38">
        <v>-1.0281014393420218</v>
      </c>
      <c r="AF16" s="38">
        <v>1.0689883182719906</v>
      </c>
      <c r="AG16" s="38">
        <v>5.6241426611796985</v>
      </c>
      <c r="AH16" s="38">
        <v>1.0921683537559956</v>
      </c>
      <c r="AI16" s="38" t="s">
        <v>98</v>
      </c>
      <c r="AJ16" s="38">
        <v>1.1334454972106611</v>
      </c>
      <c r="AK16" s="23"/>
    </row>
    <row r="17" spans="1:37">
      <c r="A17" s="28" t="s">
        <v>14</v>
      </c>
      <c r="B17" s="37">
        <v>4</v>
      </c>
      <c r="C17" s="37">
        <v>537</v>
      </c>
      <c r="D17" s="37">
        <v>351</v>
      </c>
      <c r="E17" s="37">
        <v>0</v>
      </c>
      <c r="F17" s="37">
        <v>888</v>
      </c>
      <c r="G17" s="37">
        <v>0</v>
      </c>
      <c r="H17" s="37">
        <v>892</v>
      </c>
      <c r="I17" s="37">
        <v>1</v>
      </c>
      <c r="J17" s="37">
        <v>100</v>
      </c>
      <c r="K17" s="37">
        <v>60</v>
      </c>
      <c r="L17" s="37">
        <v>0</v>
      </c>
      <c r="M17" s="37">
        <v>160</v>
      </c>
      <c r="N17" s="37">
        <v>0</v>
      </c>
      <c r="O17" s="37">
        <v>161</v>
      </c>
      <c r="P17" s="37">
        <v>0</v>
      </c>
      <c r="Q17" s="37">
        <v>90</v>
      </c>
      <c r="R17" s="37">
        <v>66</v>
      </c>
      <c r="S17" s="37">
        <v>0</v>
      </c>
      <c r="T17" s="37">
        <v>156</v>
      </c>
      <c r="U17" s="37">
        <v>0</v>
      </c>
      <c r="V17" s="37">
        <v>156</v>
      </c>
      <c r="W17" s="37">
        <v>10</v>
      </c>
      <c r="X17" s="37">
        <v>559</v>
      </c>
      <c r="Y17" s="37">
        <v>350</v>
      </c>
      <c r="Z17" s="37">
        <v>0</v>
      </c>
      <c r="AA17" s="37">
        <v>909</v>
      </c>
      <c r="AB17" s="37">
        <v>0</v>
      </c>
      <c r="AC17" s="37">
        <v>919</v>
      </c>
      <c r="AD17" s="38">
        <v>50</v>
      </c>
      <c r="AE17" s="38">
        <v>2.146690518783545</v>
      </c>
      <c r="AF17" s="38">
        <v>1.4285714285714235</v>
      </c>
      <c r="AG17" s="38" t="s">
        <v>98</v>
      </c>
      <c r="AH17" s="38">
        <v>1.8701870187018743</v>
      </c>
      <c r="AI17" s="38" t="s">
        <v>98</v>
      </c>
      <c r="AJ17" s="38">
        <v>2.393906420021763</v>
      </c>
      <c r="AK17" s="23"/>
    </row>
    <row r="18" spans="1:37">
      <c r="A18" s="28" t="s">
        <v>15</v>
      </c>
      <c r="B18" s="37">
        <v>59</v>
      </c>
      <c r="C18" s="37">
        <v>9759</v>
      </c>
      <c r="D18" s="37">
        <v>39480</v>
      </c>
      <c r="E18" s="37">
        <v>9535</v>
      </c>
      <c r="F18" s="37">
        <v>58774</v>
      </c>
      <c r="G18" s="37">
        <v>0</v>
      </c>
      <c r="H18" s="37">
        <v>58833</v>
      </c>
      <c r="I18" s="37">
        <v>15</v>
      </c>
      <c r="J18" s="37">
        <v>1478</v>
      </c>
      <c r="K18" s="37">
        <v>6077</v>
      </c>
      <c r="L18" s="37">
        <v>1533</v>
      </c>
      <c r="M18" s="37">
        <v>9088</v>
      </c>
      <c r="N18" s="37">
        <v>0</v>
      </c>
      <c r="O18" s="37">
        <v>9103</v>
      </c>
      <c r="P18" s="37">
        <v>12</v>
      </c>
      <c r="Q18" s="37">
        <v>1588</v>
      </c>
      <c r="R18" s="37">
        <v>5952</v>
      </c>
      <c r="S18" s="37">
        <v>1618</v>
      </c>
      <c r="T18" s="37">
        <v>9158</v>
      </c>
      <c r="U18" s="37">
        <v>0</v>
      </c>
      <c r="V18" s="37">
        <v>9170</v>
      </c>
      <c r="W18" s="37">
        <v>69</v>
      </c>
      <c r="X18" s="37">
        <v>9740</v>
      </c>
      <c r="Y18" s="37">
        <v>39852</v>
      </c>
      <c r="Z18" s="37">
        <v>9881</v>
      </c>
      <c r="AA18" s="37">
        <v>59473</v>
      </c>
      <c r="AB18" s="37">
        <v>0</v>
      </c>
      <c r="AC18" s="37">
        <v>59542</v>
      </c>
      <c r="AD18" s="38">
        <v>10.144927536231885</v>
      </c>
      <c r="AE18" s="38">
        <v>0.93429158110882593</v>
      </c>
      <c r="AF18" s="38">
        <v>0.61979323496939021</v>
      </c>
      <c r="AG18" s="38">
        <v>4.3619066896063092</v>
      </c>
      <c r="AH18" s="38">
        <v>1.2930237250517007</v>
      </c>
      <c r="AI18" s="38" t="s">
        <v>98</v>
      </c>
      <c r="AJ18" s="38">
        <v>1.3032817171072519</v>
      </c>
      <c r="AK18" s="23"/>
    </row>
    <row r="19" spans="1:37">
      <c r="A19" s="28" t="s">
        <v>16</v>
      </c>
      <c r="B19" s="37">
        <v>100</v>
      </c>
      <c r="C19" s="37">
        <v>1191</v>
      </c>
      <c r="D19" s="37">
        <v>3875</v>
      </c>
      <c r="E19" s="37">
        <v>27</v>
      </c>
      <c r="F19" s="37">
        <v>5093</v>
      </c>
      <c r="G19" s="37">
        <v>0</v>
      </c>
      <c r="H19" s="37">
        <v>5193</v>
      </c>
      <c r="I19" s="37">
        <v>10</v>
      </c>
      <c r="J19" s="37">
        <v>175</v>
      </c>
      <c r="K19" s="37">
        <v>602</v>
      </c>
      <c r="L19" s="37">
        <v>3</v>
      </c>
      <c r="M19" s="37">
        <v>780</v>
      </c>
      <c r="N19" s="37">
        <v>0</v>
      </c>
      <c r="O19" s="37">
        <v>790</v>
      </c>
      <c r="P19" s="37">
        <v>20</v>
      </c>
      <c r="Q19" s="37">
        <v>207</v>
      </c>
      <c r="R19" s="37">
        <v>616</v>
      </c>
      <c r="S19" s="37">
        <v>1</v>
      </c>
      <c r="T19" s="37">
        <v>824</v>
      </c>
      <c r="U19" s="37">
        <v>0</v>
      </c>
      <c r="V19" s="37">
        <v>844</v>
      </c>
      <c r="W19" s="37">
        <v>83</v>
      </c>
      <c r="X19" s="37">
        <v>1179</v>
      </c>
      <c r="Y19" s="37">
        <v>3916</v>
      </c>
      <c r="Z19" s="37">
        <v>45</v>
      </c>
      <c r="AA19" s="37">
        <v>5140</v>
      </c>
      <c r="AB19" s="37">
        <v>0</v>
      </c>
      <c r="AC19" s="37">
        <v>5223</v>
      </c>
      <c r="AD19" s="38">
        <v>-8.4337349397590309</v>
      </c>
      <c r="AE19" s="38">
        <v>1.6963528413910134</v>
      </c>
      <c r="AF19" s="38">
        <v>1.4044943820224698</v>
      </c>
      <c r="AG19" s="38">
        <v>35.55555555555555</v>
      </c>
      <c r="AH19" s="38">
        <v>1.7704280155642071</v>
      </c>
      <c r="AI19" s="38" t="s">
        <v>98</v>
      </c>
      <c r="AJ19" s="38">
        <v>1.6082711085583012</v>
      </c>
      <c r="AK19" s="23"/>
    </row>
    <row r="20" spans="1:37">
      <c r="A20" s="28" t="s">
        <v>17</v>
      </c>
      <c r="B20" s="37">
        <v>147</v>
      </c>
      <c r="C20" s="37">
        <v>3864</v>
      </c>
      <c r="D20" s="37">
        <v>7577</v>
      </c>
      <c r="E20" s="37">
        <v>357</v>
      </c>
      <c r="F20" s="37">
        <v>11798</v>
      </c>
      <c r="G20" s="37">
        <v>0</v>
      </c>
      <c r="H20" s="37">
        <v>11945</v>
      </c>
      <c r="I20" s="37">
        <v>19</v>
      </c>
      <c r="J20" s="37">
        <v>561</v>
      </c>
      <c r="K20" s="37">
        <v>1108</v>
      </c>
      <c r="L20" s="37">
        <v>55</v>
      </c>
      <c r="M20" s="37">
        <v>1724</v>
      </c>
      <c r="N20" s="37">
        <v>0</v>
      </c>
      <c r="O20" s="37">
        <v>1743</v>
      </c>
      <c r="P20" s="37">
        <v>26</v>
      </c>
      <c r="Q20" s="37">
        <v>683</v>
      </c>
      <c r="R20" s="37">
        <v>1236</v>
      </c>
      <c r="S20" s="37">
        <v>62</v>
      </c>
      <c r="T20" s="37">
        <v>1981</v>
      </c>
      <c r="U20" s="37">
        <v>0</v>
      </c>
      <c r="V20" s="37">
        <v>2007</v>
      </c>
      <c r="W20" s="37">
        <v>180</v>
      </c>
      <c r="X20" s="37">
        <v>3786</v>
      </c>
      <c r="Y20" s="37">
        <v>7555</v>
      </c>
      <c r="Z20" s="37">
        <v>367</v>
      </c>
      <c r="AA20" s="37">
        <v>11708</v>
      </c>
      <c r="AB20" s="37">
        <v>0</v>
      </c>
      <c r="AC20" s="37">
        <v>11888</v>
      </c>
      <c r="AD20" s="38">
        <v>22.222222222222221</v>
      </c>
      <c r="AE20" s="38">
        <v>1.1621764395139955</v>
      </c>
      <c r="AF20" s="38">
        <v>1.4030443414956961</v>
      </c>
      <c r="AG20" s="38">
        <v>4.6321525885558597</v>
      </c>
      <c r="AH20" s="38">
        <v>1.4263751281175296</v>
      </c>
      <c r="AI20" s="38" t="s">
        <v>98</v>
      </c>
      <c r="AJ20" s="38">
        <v>1.7412516823687718</v>
      </c>
      <c r="AK20" s="23"/>
    </row>
    <row r="21" spans="1:37">
      <c r="A21" s="28" t="s">
        <v>18</v>
      </c>
      <c r="B21" s="37">
        <v>6</v>
      </c>
      <c r="C21" s="37">
        <v>887</v>
      </c>
      <c r="D21" s="37">
        <v>690</v>
      </c>
      <c r="E21" s="37">
        <v>80</v>
      </c>
      <c r="F21" s="37">
        <v>1657</v>
      </c>
      <c r="G21" s="37">
        <v>0</v>
      </c>
      <c r="H21" s="37">
        <v>1663</v>
      </c>
      <c r="I21" s="37">
        <v>0</v>
      </c>
      <c r="J21" s="37">
        <v>99</v>
      </c>
      <c r="K21" s="37">
        <v>92</v>
      </c>
      <c r="L21" s="37">
        <v>12</v>
      </c>
      <c r="M21" s="37">
        <v>203</v>
      </c>
      <c r="N21" s="37">
        <v>0</v>
      </c>
      <c r="O21" s="37">
        <v>203</v>
      </c>
      <c r="P21" s="37">
        <v>1</v>
      </c>
      <c r="Q21" s="37">
        <v>150</v>
      </c>
      <c r="R21" s="37">
        <v>119</v>
      </c>
      <c r="S21" s="37">
        <v>19</v>
      </c>
      <c r="T21" s="37">
        <v>288</v>
      </c>
      <c r="U21" s="37">
        <v>0</v>
      </c>
      <c r="V21" s="37">
        <v>289</v>
      </c>
      <c r="W21" s="37">
        <v>4</v>
      </c>
      <c r="X21" s="37">
        <v>818</v>
      </c>
      <c r="Y21" s="37">
        <v>639</v>
      </c>
      <c r="Z21" s="37">
        <v>85</v>
      </c>
      <c r="AA21" s="37">
        <v>1542</v>
      </c>
      <c r="AB21" s="37">
        <v>0</v>
      </c>
      <c r="AC21" s="37">
        <v>1546</v>
      </c>
      <c r="AD21" s="38">
        <v>-25</v>
      </c>
      <c r="AE21" s="38">
        <v>-2.2004889975550057</v>
      </c>
      <c r="AF21" s="38">
        <v>-3.7558685446009488</v>
      </c>
      <c r="AG21" s="38">
        <v>14.117647058823534</v>
      </c>
      <c r="AH21" s="38">
        <v>-1.9455252918287869</v>
      </c>
      <c r="AI21" s="38" t="s">
        <v>98</v>
      </c>
      <c r="AJ21" s="38">
        <v>-2.0051746442432128</v>
      </c>
      <c r="AK21" s="23"/>
    </row>
    <row r="22" spans="1:37">
      <c r="A22" s="28" t="s">
        <v>19</v>
      </c>
      <c r="B22" s="37">
        <v>0</v>
      </c>
      <c r="C22" s="37">
        <v>2848</v>
      </c>
      <c r="D22" s="37">
        <v>8453</v>
      </c>
      <c r="E22" s="37">
        <v>886</v>
      </c>
      <c r="F22" s="37">
        <v>12187</v>
      </c>
      <c r="G22" s="37">
        <v>0</v>
      </c>
      <c r="H22" s="37">
        <v>12187</v>
      </c>
      <c r="I22" s="37">
        <v>0</v>
      </c>
      <c r="J22" s="37">
        <v>466</v>
      </c>
      <c r="K22" s="37">
        <v>1217</v>
      </c>
      <c r="L22" s="37">
        <v>124</v>
      </c>
      <c r="M22" s="37">
        <v>1807</v>
      </c>
      <c r="N22" s="37">
        <v>0</v>
      </c>
      <c r="O22" s="37">
        <v>1807</v>
      </c>
      <c r="P22" s="37">
        <v>0</v>
      </c>
      <c r="Q22" s="37">
        <v>427</v>
      </c>
      <c r="R22" s="37">
        <v>1426</v>
      </c>
      <c r="S22" s="37">
        <v>153</v>
      </c>
      <c r="T22" s="37">
        <v>2006</v>
      </c>
      <c r="U22" s="37">
        <v>0</v>
      </c>
      <c r="V22" s="37">
        <v>2006</v>
      </c>
      <c r="W22" s="37">
        <v>0</v>
      </c>
      <c r="X22" s="37">
        <v>2910</v>
      </c>
      <c r="Y22" s="37">
        <v>8405</v>
      </c>
      <c r="Z22" s="37">
        <v>850</v>
      </c>
      <c r="AA22" s="37">
        <v>12165</v>
      </c>
      <c r="AB22" s="37">
        <v>0</v>
      </c>
      <c r="AC22" s="37">
        <v>12165</v>
      </c>
      <c r="AD22" s="38" t="s">
        <v>98</v>
      </c>
      <c r="AE22" s="38">
        <v>0.79037800687284943</v>
      </c>
      <c r="AF22" s="38">
        <v>1.9155264723378918</v>
      </c>
      <c r="AG22" s="38">
        <v>-0.82352941176471184</v>
      </c>
      <c r="AH22" s="38">
        <v>1.4549938347718894</v>
      </c>
      <c r="AI22" s="38" t="s">
        <v>98</v>
      </c>
      <c r="AJ22" s="38">
        <v>1.4549938347718894</v>
      </c>
      <c r="AK22" s="23"/>
    </row>
    <row r="23" spans="1:37">
      <c r="A23" s="28" t="s">
        <v>20</v>
      </c>
      <c r="B23" s="37">
        <v>0</v>
      </c>
      <c r="C23" s="37">
        <v>1418</v>
      </c>
      <c r="D23" s="37">
        <v>2436</v>
      </c>
      <c r="E23" s="37">
        <v>103</v>
      </c>
      <c r="F23" s="37">
        <v>3957</v>
      </c>
      <c r="G23" s="37">
        <v>0</v>
      </c>
      <c r="H23" s="37">
        <v>3957</v>
      </c>
      <c r="I23" s="37">
        <v>0</v>
      </c>
      <c r="J23" s="37">
        <v>244</v>
      </c>
      <c r="K23" s="37">
        <v>361</v>
      </c>
      <c r="L23" s="37">
        <v>24</v>
      </c>
      <c r="M23" s="37">
        <v>629</v>
      </c>
      <c r="N23" s="37">
        <v>0</v>
      </c>
      <c r="O23" s="37">
        <v>629</v>
      </c>
      <c r="P23" s="37">
        <v>0</v>
      </c>
      <c r="Q23" s="37">
        <v>217</v>
      </c>
      <c r="R23" s="37">
        <v>373</v>
      </c>
      <c r="S23" s="37">
        <v>19</v>
      </c>
      <c r="T23" s="37">
        <v>609</v>
      </c>
      <c r="U23" s="37">
        <v>0</v>
      </c>
      <c r="V23" s="37">
        <v>609</v>
      </c>
      <c r="W23" s="37">
        <v>0</v>
      </c>
      <c r="X23" s="37">
        <v>1453</v>
      </c>
      <c r="Y23" s="37">
        <v>2419</v>
      </c>
      <c r="Z23" s="37">
        <v>117</v>
      </c>
      <c r="AA23" s="37">
        <v>3989</v>
      </c>
      <c r="AB23" s="37">
        <v>0</v>
      </c>
      <c r="AC23" s="37">
        <v>3989</v>
      </c>
      <c r="AD23" s="38" t="s">
        <v>98</v>
      </c>
      <c r="AE23" s="38">
        <v>0.55058499655884496</v>
      </c>
      <c r="AF23" s="38">
        <v>-0.20669698222406385</v>
      </c>
      <c r="AG23" s="38">
        <v>7.6923076923076872</v>
      </c>
      <c r="AH23" s="38">
        <v>0.30082727500626572</v>
      </c>
      <c r="AI23" s="38" t="s">
        <v>98</v>
      </c>
      <c r="AJ23" s="38">
        <v>0.30082727500626572</v>
      </c>
      <c r="AK23" s="23"/>
    </row>
    <row r="24" spans="1:37">
      <c r="A24" s="28" t="s">
        <v>21</v>
      </c>
      <c r="B24" s="37">
        <v>22</v>
      </c>
      <c r="C24" s="37">
        <v>857</v>
      </c>
      <c r="D24" s="37">
        <v>3243</v>
      </c>
      <c r="E24" s="37">
        <v>0</v>
      </c>
      <c r="F24" s="37">
        <v>4100</v>
      </c>
      <c r="G24" s="37">
        <v>0</v>
      </c>
      <c r="H24" s="37">
        <v>4122</v>
      </c>
      <c r="I24" s="37">
        <v>4</v>
      </c>
      <c r="J24" s="37">
        <v>148</v>
      </c>
      <c r="K24" s="37">
        <v>505</v>
      </c>
      <c r="L24" s="37">
        <v>0</v>
      </c>
      <c r="M24" s="37">
        <v>653</v>
      </c>
      <c r="N24" s="37">
        <v>0</v>
      </c>
      <c r="O24" s="37">
        <v>657</v>
      </c>
      <c r="P24" s="37">
        <v>11</v>
      </c>
      <c r="Q24" s="37">
        <v>143</v>
      </c>
      <c r="R24" s="37">
        <v>506</v>
      </c>
      <c r="S24" s="37">
        <v>0</v>
      </c>
      <c r="T24" s="37">
        <v>649</v>
      </c>
      <c r="U24" s="37">
        <v>0</v>
      </c>
      <c r="V24" s="37">
        <v>660</v>
      </c>
      <c r="W24" s="37">
        <v>21</v>
      </c>
      <c r="X24" s="37">
        <v>851</v>
      </c>
      <c r="Y24" s="37">
        <v>3292</v>
      </c>
      <c r="Z24" s="37"/>
      <c r="AA24" s="37">
        <v>4143</v>
      </c>
      <c r="AB24" s="37">
        <v>0</v>
      </c>
      <c r="AC24" s="37">
        <v>4164</v>
      </c>
      <c r="AD24" s="38">
        <v>28.571428571428569</v>
      </c>
      <c r="AE24" s="38">
        <v>-1.292596944770863</v>
      </c>
      <c r="AF24" s="38">
        <v>1.518833535844466</v>
      </c>
      <c r="AG24" s="38" t="s">
        <v>98</v>
      </c>
      <c r="AH24" s="38">
        <v>0.9413468501086153</v>
      </c>
      <c r="AI24" s="38" t="s">
        <v>98</v>
      </c>
      <c r="AJ24" s="38">
        <v>1.0806916426512991</v>
      </c>
      <c r="AK24" s="23"/>
    </row>
    <row r="25" spans="1:37">
      <c r="A25" s="28" t="s">
        <v>22</v>
      </c>
      <c r="B25" s="37">
        <v>415</v>
      </c>
      <c r="C25" s="37">
        <v>8065</v>
      </c>
      <c r="D25" s="37">
        <v>14017</v>
      </c>
      <c r="E25" s="37">
        <v>786</v>
      </c>
      <c r="F25" s="37">
        <v>22868</v>
      </c>
      <c r="G25" s="37">
        <v>0</v>
      </c>
      <c r="H25" s="37">
        <v>23283</v>
      </c>
      <c r="I25" s="37">
        <v>42</v>
      </c>
      <c r="J25" s="37">
        <v>1201</v>
      </c>
      <c r="K25" s="37">
        <v>2121</v>
      </c>
      <c r="L25" s="37">
        <v>117</v>
      </c>
      <c r="M25" s="37">
        <v>3439</v>
      </c>
      <c r="N25" s="37">
        <v>0</v>
      </c>
      <c r="O25" s="37">
        <v>3481</v>
      </c>
      <c r="P25" s="37">
        <v>74</v>
      </c>
      <c r="Q25" s="37">
        <v>1287</v>
      </c>
      <c r="R25" s="37">
        <v>2230</v>
      </c>
      <c r="S25" s="37">
        <v>137</v>
      </c>
      <c r="T25" s="37">
        <v>3654</v>
      </c>
      <c r="U25" s="37">
        <v>0</v>
      </c>
      <c r="V25" s="37">
        <v>3728</v>
      </c>
      <c r="W25" s="37">
        <v>517</v>
      </c>
      <c r="X25" s="37">
        <v>8051</v>
      </c>
      <c r="Y25" s="37">
        <v>14096</v>
      </c>
      <c r="Z25" s="37">
        <v>769</v>
      </c>
      <c r="AA25" s="37">
        <v>22916</v>
      </c>
      <c r="AB25" s="37">
        <v>0</v>
      </c>
      <c r="AC25" s="37">
        <v>23433</v>
      </c>
      <c r="AD25" s="38">
        <v>25.918762088974855</v>
      </c>
      <c r="AE25" s="38">
        <v>0.89429884486399436</v>
      </c>
      <c r="AF25" s="38">
        <v>1.3337116912599312</v>
      </c>
      <c r="AG25" s="38">
        <v>0.39011703511053764</v>
      </c>
      <c r="AH25" s="38">
        <v>1.1476697503927435</v>
      </c>
      <c r="AI25" s="38" t="s">
        <v>98</v>
      </c>
      <c r="AJ25" s="38">
        <v>1.6941919515213621</v>
      </c>
      <c r="AK25" s="23"/>
    </row>
    <row r="26" spans="1:37">
      <c r="A26" s="28" t="s">
        <v>23</v>
      </c>
      <c r="B26" s="37">
        <v>148</v>
      </c>
      <c r="C26" s="37">
        <v>8161</v>
      </c>
      <c r="D26" s="37">
        <v>13465</v>
      </c>
      <c r="E26" s="37">
        <v>714</v>
      </c>
      <c r="F26" s="37">
        <v>22340</v>
      </c>
      <c r="G26" s="37">
        <v>0</v>
      </c>
      <c r="H26" s="37">
        <v>22488</v>
      </c>
      <c r="I26" s="37">
        <v>25</v>
      </c>
      <c r="J26" s="37">
        <v>1344</v>
      </c>
      <c r="K26" s="37">
        <v>1989</v>
      </c>
      <c r="L26" s="37">
        <v>101</v>
      </c>
      <c r="M26" s="37">
        <v>3434</v>
      </c>
      <c r="N26" s="37">
        <v>0</v>
      </c>
      <c r="O26" s="37">
        <v>3459</v>
      </c>
      <c r="P26" s="37">
        <v>35</v>
      </c>
      <c r="Q26" s="37">
        <v>1304</v>
      </c>
      <c r="R26" s="37">
        <v>2154</v>
      </c>
      <c r="S26" s="37">
        <v>154</v>
      </c>
      <c r="T26" s="37">
        <v>3612</v>
      </c>
      <c r="U26" s="37">
        <v>0</v>
      </c>
      <c r="V26" s="37">
        <v>3647</v>
      </c>
      <c r="W26" s="37">
        <v>210</v>
      </c>
      <c r="X26" s="37">
        <v>8246</v>
      </c>
      <c r="Y26" s="37">
        <v>13400</v>
      </c>
      <c r="Z26" s="37">
        <v>685</v>
      </c>
      <c r="AA26" s="37">
        <v>22331</v>
      </c>
      <c r="AB26" s="37">
        <v>0</v>
      </c>
      <c r="AC26" s="37">
        <v>22541</v>
      </c>
      <c r="AD26" s="38">
        <v>34.285714285714285</v>
      </c>
      <c r="AE26" s="38">
        <v>0.54571913655105941</v>
      </c>
      <c r="AF26" s="38">
        <v>0.74626865671642006</v>
      </c>
      <c r="AG26" s="38">
        <v>3.5036496350364987</v>
      </c>
      <c r="AH26" s="38">
        <v>0.7567954860955628</v>
      </c>
      <c r="AI26" s="38" t="s">
        <v>98</v>
      </c>
      <c r="AJ26" s="38">
        <v>1.069162858790651</v>
      </c>
      <c r="AK26" s="23"/>
    </row>
    <row r="27" spans="1:37">
      <c r="A27" s="28" t="s">
        <v>24</v>
      </c>
      <c r="B27" s="37">
        <v>0</v>
      </c>
      <c r="C27" s="37">
        <v>576</v>
      </c>
      <c r="D27" s="37">
        <v>2280</v>
      </c>
      <c r="E27" s="37">
        <v>0</v>
      </c>
      <c r="F27" s="37">
        <v>2856</v>
      </c>
      <c r="G27" s="37">
        <v>0</v>
      </c>
      <c r="H27" s="37">
        <v>2856</v>
      </c>
      <c r="I27" s="37">
        <v>0</v>
      </c>
      <c r="J27" s="37">
        <v>90</v>
      </c>
      <c r="K27" s="37">
        <v>365</v>
      </c>
      <c r="L27" s="37">
        <v>0</v>
      </c>
      <c r="M27" s="37">
        <v>455</v>
      </c>
      <c r="N27" s="37">
        <v>0</v>
      </c>
      <c r="O27" s="37">
        <v>455</v>
      </c>
      <c r="P27" s="37">
        <v>0</v>
      </c>
      <c r="Q27" s="37">
        <v>91</v>
      </c>
      <c r="R27" s="37">
        <v>348</v>
      </c>
      <c r="S27" s="37">
        <v>0</v>
      </c>
      <c r="T27" s="37">
        <v>439</v>
      </c>
      <c r="U27" s="37">
        <v>0</v>
      </c>
      <c r="V27" s="37">
        <v>439</v>
      </c>
      <c r="W27" s="37">
        <v>0</v>
      </c>
      <c r="X27" s="37">
        <v>581</v>
      </c>
      <c r="Y27" s="37">
        <v>2310</v>
      </c>
      <c r="Z27" s="37"/>
      <c r="AA27" s="37">
        <v>2891</v>
      </c>
      <c r="AB27" s="37">
        <v>0</v>
      </c>
      <c r="AC27" s="37">
        <v>2891</v>
      </c>
      <c r="AD27" s="38" t="s">
        <v>98</v>
      </c>
      <c r="AE27" s="38">
        <v>1.03270223752151</v>
      </c>
      <c r="AF27" s="38">
        <v>0.56277056277056481</v>
      </c>
      <c r="AG27" s="38" t="s">
        <v>98</v>
      </c>
      <c r="AH27" s="38">
        <v>0.65721203735731315</v>
      </c>
      <c r="AI27" s="38" t="s">
        <v>98</v>
      </c>
      <c r="AJ27" s="38">
        <v>0.65721203735731315</v>
      </c>
      <c r="AK27" s="23"/>
    </row>
    <row r="28" spans="1:37">
      <c r="A28" s="28" t="s">
        <v>25</v>
      </c>
      <c r="B28" s="37">
        <v>120</v>
      </c>
      <c r="C28" s="37">
        <v>25679</v>
      </c>
      <c r="D28" s="37">
        <v>40526</v>
      </c>
      <c r="E28" s="37">
        <v>5411</v>
      </c>
      <c r="F28" s="37">
        <v>71616</v>
      </c>
      <c r="G28" s="37">
        <v>0</v>
      </c>
      <c r="H28" s="37">
        <v>71736</v>
      </c>
      <c r="I28" s="37">
        <v>12</v>
      </c>
      <c r="J28" s="37">
        <v>3822</v>
      </c>
      <c r="K28" s="37">
        <v>5875</v>
      </c>
      <c r="L28" s="37">
        <v>721</v>
      </c>
      <c r="M28" s="37">
        <v>10418</v>
      </c>
      <c r="N28" s="37">
        <v>0</v>
      </c>
      <c r="O28" s="37">
        <v>10430</v>
      </c>
      <c r="P28" s="37">
        <v>29</v>
      </c>
      <c r="Q28" s="37">
        <v>4183</v>
      </c>
      <c r="R28" s="37">
        <v>6573</v>
      </c>
      <c r="S28" s="37">
        <v>929</v>
      </c>
      <c r="T28" s="37">
        <v>11685</v>
      </c>
      <c r="U28" s="37">
        <v>0</v>
      </c>
      <c r="V28" s="37">
        <v>11714</v>
      </c>
      <c r="W28" s="37">
        <v>122</v>
      </c>
      <c r="X28" s="37">
        <v>25685</v>
      </c>
      <c r="Y28" s="37">
        <v>40037</v>
      </c>
      <c r="Z28" s="37">
        <v>5222</v>
      </c>
      <c r="AA28" s="37">
        <v>70944</v>
      </c>
      <c r="AB28" s="37">
        <v>0</v>
      </c>
      <c r="AC28" s="37">
        <v>71066</v>
      </c>
      <c r="AD28" s="38">
        <v>15.573770491803273</v>
      </c>
      <c r="AE28" s="38">
        <v>1.4288495230679432</v>
      </c>
      <c r="AF28" s="38">
        <v>0.52201713415090945</v>
      </c>
      <c r="AG28" s="38">
        <v>0.36384527001148692</v>
      </c>
      <c r="AH28" s="38">
        <v>0.83868967072621148</v>
      </c>
      <c r="AI28" s="38" t="s">
        <v>98</v>
      </c>
      <c r="AJ28" s="38">
        <v>0.86398559085920645</v>
      </c>
      <c r="AK28" s="23"/>
    </row>
    <row r="29" spans="1:37">
      <c r="A29" s="28" t="s">
        <v>26</v>
      </c>
      <c r="B29" s="37">
        <v>5</v>
      </c>
      <c r="C29" s="37">
        <v>2649</v>
      </c>
      <c r="D29" s="37">
        <v>1830</v>
      </c>
      <c r="E29" s="37">
        <v>119</v>
      </c>
      <c r="F29" s="37">
        <v>4598</v>
      </c>
      <c r="G29" s="37">
        <v>0</v>
      </c>
      <c r="H29" s="37">
        <v>4603</v>
      </c>
      <c r="I29" s="37">
        <v>0</v>
      </c>
      <c r="J29" s="37">
        <v>432</v>
      </c>
      <c r="K29" s="37">
        <v>288</v>
      </c>
      <c r="L29" s="37">
        <v>13</v>
      </c>
      <c r="M29" s="37">
        <v>733</v>
      </c>
      <c r="N29" s="37">
        <v>0</v>
      </c>
      <c r="O29" s="37">
        <v>733</v>
      </c>
      <c r="P29" s="37">
        <v>0</v>
      </c>
      <c r="Q29" s="37">
        <v>436</v>
      </c>
      <c r="R29" s="37">
        <v>335</v>
      </c>
      <c r="S29" s="37">
        <v>20</v>
      </c>
      <c r="T29" s="37">
        <v>791</v>
      </c>
      <c r="U29" s="37">
        <v>0</v>
      </c>
      <c r="V29" s="37">
        <v>791</v>
      </c>
      <c r="W29" s="37">
        <v>5</v>
      </c>
      <c r="X29" s="37">
        <v>2642</v>
      </c>
      <c r="Y29" s="37">
        <v>1816</v>
      </c>
      <c r="Z29" s="37">
        <v>135</v>
      </c>
      <c r="AA29" s="37">
        <v>4593</v>
      </c>
      <c r="AB29" s="37">
        <v>0</v>
      </c>
      <c r="AC29" s="37">
        <v>4598</v>
      </c>
      <c r="AD29" s="38">
        <v>0</v>
      </c>
      <c r="AE29" s="38">
        <v>-0.1135503406510141</v>
      </c>
      <c r="AF29" s="38">
        <v>1.8171806167400884</v>
      </c>
      <c r="AG29" s="38">
        <v>17.037037037037038</v>
      </c>
      <c r="AH29" s="38">
        <v>1.1539298933159192</v>
      </c>
      <c r="AI29" s="38" t="s">
        <v>98</v>
      </c>
      <c r="AJ29" s="38">
        <v>1.1526750761200577</v>
      </c>
      <c r="AK29" s="23"/>
    </row>
    <row r="30" spans="1:37">
      <c r="A30" s="28" t="s">
        <v>27</v>
      </c>
      <c r="B30" s="37">
        <v>106</v>
      </c>
      <c r="C30" s="37">
        <v>557</v>
      </c>
      <c r="D30" s="37">
        <v>6995</v>
      </c>
      <c r="E30" s="37">
        <v>110</v>
      </c>
      <c r="F30" s="37">
        <v>7662</v>
      </c>
      <c r="G30" s="37">
        <v>0</v>
      </c>
      <c r="H30" s="37">
        <v>7768</v>
      </c>
      <c r="I30" s="37">
        <v>15</v>
      </c>
      <c r="J30" s="37">
        <v>79</v>
      </c>
      <c r="K30" s="37">
        <v>1077</v>
      </c>
      <c r="L30" s="37">
        <v>26</v>
      </c>
      <c r="M30" s="37">
        <v>1182</v>
      </c>
      <c r="N30" s="37">
        <v>0</v>
      </c>
      <c r="O30" s="37">
        <v>1197</v>
      </c>
      <c r="P30" s="37">
        <v>14</v>
      </c>
      <c r="Q30" s="37">
        <v>95</v>
      </c>
      <c r="R30" s="37">
        <v>1078</v>
      </c>
      <c r="S30" s="37">
        <v>21</v>
      </c>
      <c r="T30" s="37">
        <v>1194</v>
      </c>
      <c r="U30" s="37">
        <v>0</v>
      </c>
      <c r="V30" s="37">
        <v>1208</v>
      </c>
      <c r="W30" s="37">
        <v>132</v>
      </c>
      <c r="X30" s="37">
        <v>542</v>
      </c>
      <c r="Y30" s="37">
        <v>7211</v>
      </c>
      <c r="Z30" s="37">
        <v>122</v>
      </c>
      <c r="AA30" s="37">
        <v>7875</v>
      </c>
      <c r="AB30" s="37">
        <v>0</v>
      </c>
      <c r="AC30" s="37">
        <v>8007</v>
      </c>
      <c r="AD30" s="38">
        <v>18.939393939393945</v>
      </c>
      <c r="AE30" s="38">
        <v>0.18450184501844769</v>
      </c>
      <c r="AF30" s="38">
        <v>3.0092913604215732</v>
      </c>
      <c r="AG30" s="38">
        <v>5.7377049180327822</v>
      </c>
      <c r="AH30" s="38">
        <v>2.8571428571428581</v>
      </c>
      <c r="AI30" s="38" t="s">
        <v>98</v>
      </c>
      <c r="AJ30" s="38">
        <v>3.1222680154864513</v>
      </c>
      <c r="AK30" s="23"/>
    </row>
    <row r="31" spans="1:37">
      <c r="A31" s="28" t="s">
        <v>28</v>
      </c>
      <c r="B31" s="37">
        <v>331</v>
      </c>
      <c r="C31" s="37">
        <v>41396</v>
      </c>
      <c r="D31" s="37">
        <v>114603</v>
      </c>
      <c r="E31" s="37">
        <v>34641</v>
      </c>
      <c r="F31" s="37">
        <v>190640</v>
      </c>
      <c r="G31" s="37">
        <v>45</v>
      </c>
      <c r="H31" s="37">
        <v>191016</v>
      </c>
      <c r="I31" s="37">
        <v>34</v>
      </c>
      <c r="J31" s="37">
        <v>6184</v>
      </c>
      <c r="K31" s="37">
        <v>16871</v>
      </c>
      <c r="L31" s="37">
        <v>4913</v>
      </c>
      <c r="M31" s="37">
        <v>27968</v>
      </c>
      <c r="N31" s="37">
        <v>4</v>
      </c>
      <c r="O31" s="37">
        <v>28006</v>
      </c>
      <c r="P31" s="37">
        <v>76</v>
      </c>
      <c r="Q31" s="37">
        <v>6961</v>
      </c>
      <c r="R31" s="37">
        <v>19674</v>
      </c>
      <c r="S31" s="37">
        <v>6269</v>
      </c>
      <c r="T31" s="37">
        <v>32904</v>
      </c>
      <c r="U31" s="37">
        <v>9</v>
      </c>
      <c r="V31" s="37">
        <v>32989</v>
      </c>
      <c r="W31" s="37">
        <v>345</v>
      </c>
      <c r="X31" s="37">
        <v>40790</v>
      </c>
      <c r="Y31" s="37">
        <v>112989</v>
      </c>
      <c r="Z31" s="37">
        <v>33982</v>
      </c>
      <c r="AA31" s="37">
        <v>187761</v>
      </c>
      <c r="AB31" s="37">
        <v>46</v>
      </c>
      <c r="AC31" s="37">
        <v>188152</v>
      </c>
      <c r="AD31" s="38">
        <v>16.231884057971012</v>
      </c>
      <c r="AE31" s="38">
        <v>0.41922039715616144</v>
      </c>
      <c r="AF31" s="38">
        <v>1.0523148271070593</v>
      </c>
      <c r="AG31" s="38">
        <v>2.0510858689894662</v>
      </c>
      <c r="AH31" s="38">
        <v>1.0955416726583289</v>
      </c>
      <c r="AI31" s="38">
        <v>13.043478260869568</v>
      </c>
      <c r="AJ31" s="38">
        <v>1.1262171010672173</v>
      </c>
      <c r="AK31" s="23"/>
    </row>
    <row r="32" spans="1:37">
      <c r="A32" s="28" t="s">
        <v>29</v>
      </c>
      <c r="B32" s="37">
        <v>0</v>
      </c>
      <c r="C32" s="37">
        <v>2852</v>
      </c>
      <c r="D32" s="37">
        <v>3305</v>
      </c>
      <c r="E32" s="37">
        <v>686</v>
      </c>
      <c r="F32" s="37">
        <v>6843</v>
      </c>
      <c r="G32" s="37">
        <v>0</v>
      </c>
      <c r="H32" s="37">
        <v>6843</v>
      </c>
      <c r="I32" s="37">
        <v>0</v>
      </c>
      <c r="J32" s="37">
        <v>412</v>
      </c>
      <c r="K32" s="37">
        <v>494</v>
      </c>
      <c r="L32" s="37">
        <v>102</v>
      </c>
      <c r="M32" s="37">
        <v>1008</v>
      </c>
      <c r="N32" s="37">
        <v>0</v>
      </c>
      <c r="O32" s="37">
        <v>1008</v>
      </c>
      <c r="P32" s="37">
        <v>0</v>
      </c>
      <c r="Q32" s="37">
        <v>487</v>
      </c>
      <c r="R32" s="37">
        <v>564</v>
      </c>
      <c r="S32" s="37">
        <v>136</v>
      </c>
      <c r="T32" s="37">
        <v>1187</v>
      </c>
      <c r="U32" s="37">
        <v>0</v>
      </c>
      <c r="V32" s="37">
        <v>1187</v>
      </c>
      <c r="W32" s="37">
        <v>0</v>
      </c>
      <c r="X32" s="37">
        <v>2717</v>
      </c>
      <c r="Y32" s="37">
        <v>3159</v>
      </c>
      <c r="Z32" s="37">
        <v>633</v>
      </c>
      <c r="AA32" s="37">
        <v>6509</v>
      </c>
      <c r="AB32" s="37">
        <v>0</v>
      </c>
      <c r="AC32" s="37">
        <v>6509</v>
      </c>
      <c r="AD32" s="38" t="s">
        <v>98</v>
      </c>
      <c r="AE32" s="38">
        <v>-2.2083179977916867</v>
      </c>
      <c r="AF32" s="38">
        <v>-2.4058246280468598</v>
      </c>
      <c r="AG32" s="38">
        <v>-3.0015797788309539</v>
      </c>
      <c r="AH32" s="38">
        <v>-2.3813181748348455</v>
      </c>
      <c r="AI32" s="38" t="s">
        <v>98</v>
      </c>
      <c r="AJ32" s="38">
        <v>-2.3813181748348455</v>
      </c>
      <c r="AK32" s="23"/>
    </row>
    <row r="33" spans="1:37">
      <c r="A33" s="28" t="s">
        <v>30</v>
      </c>
      <c r="B33" s="37">
        <v>69</v>
      </c>
      <c r="C33" s="37">
        <v>804</v>
      </c>
      <c r="D33" s="37">
        <v>2602</v>
      </c>
      <c r="E33" s="37">
        <v>112</v>
      </c>
      <c r="F33" s="37">
        <v>3518</v>
      </c>
      <c r="G33" s="37">
        <v>0</v>
      </c>
      <c r="H33" s="37">
        <v>3587</v>
      </c>
      <c r="I33" s="37">
        <v>6</v>
      </c>
      <c r="J33" s="37">
        <v>119</v>
      </c>
      <c r="K33" s="37">
        <v>433</v>
      </c>
      <c r="L33" s="37">
        <v>21</v>
      </c>
      <c r="M33" s="37">
        <v>573</v>
      </c>
      <c r="N33" s="37">
        <v>0</v>
      </c>
      <c r="O33" s="37">
        <v>579</v>
      </c>
      <c r="P33" s="37">
        <v>13</v>
      </c>
      <c r="Q33" s="37">
        <v>109</v>
      </c>
      <c r="R33" s="37">
        <v>413</v>
      </c>
      <c r="S33" s="37">
        <v>23</v>
      </c>
      <c r="T33" s="37">
        <v>545</v>
      </c>
      <c r="U33" s="37">
        <v>0</v>
      </c>
      <c r="V33" s="37">
        <v>558</v>
      </c>
      <c r="W33" s="37">
        <v>70</v>
      </c>
      <c r="X33" s="37">
        <v>824</v>
      </c>
      <c r="Y33" s="37">
        <v>2685</v>
      </c>
      <c r="Z33" s="37">
        <v>122</v>
      </c>
      <c r="AA33" s="37">
        <v>3631</v>
      </c>
      <c r="AB33" s="37">
        <v>0</v>
      </c>
      <c r="AC33" s="37">
        <v>3701</v>
      </c>
      <c r="AD33" s="38">
        <v>11.428571428571432</v>
      </c>
      <c r="AE33" s="38">
        <v>1.2135922330097082</v>
      </c>
      <c r="AF33" s="38">
        <v>2.346368715083802</v>
      </c>
      <c r="AG33" s="38">
        <v>9.8360655737704921</v>
      </c>
      <c r="AH33" s="38">
        <v>2.3409529055356648</v>
      </c>
      <c r="AI33" s="38" t="s">
        <v>98</v>
      </c>
      <c r="AJ33" s="38">
        <v>2.5128343690894339</v>
      </c>
      <c r="AK33" s="23"/>
    </row>
    <row r="34" spans="1:37">
      <c r="A34" s="28" t="s">
        <v>31</v>
      </c>
      <c r="B34" s="37">
        <v>199</v>
      </c>
      <c r="C34" s="37">
        <v>2902</v>
      </c>
      <c r="D34" s="37">
        <v>17290</v>
      </c>
      <c r="E34" s="37">
        <v>180</v>
      </c>
      <c r="F34" s="37">
        <v>20372</v>
      </c>
      <c r="G34" s="37">
        <v>0</v>
      </c>
      <c r="H34" s="37">
        <v>20571</v>
      </c>
      <c r="I34" s="37">
        <v>21</v>
      </c>
      <c r="J34" s="37">
        <v>457</v>
      </c>
      <c r="K34" s="37">
        <v>2694</v>
      </c>
      <c r="L34" s="37">
        <v>19</v>
      </c>
      <c r="M34" s="37">
        <v>3170</v>
      </c>
      <c r="N34" s="37">
        <v>0</v>
      </c>
      <c r="O34" s="37">
        <v>3191</v>
      </c>
      <c r="P34" s="37">
        <v>34</v>
      </c>
      <c r="Q34" s="37">
        <v>473</v>
      </c>
      <c r="R34" s="37">
        <v>2683</v>
      </c>
      <c r="S34" s="37">
        <v>28</v>
      </c>
      <c r="T34" s="37">
        <v>3184</v>
      </c>
      <c r="U34" s="37">
        <v>0</v>
      </c>
      <c r="V34" s="37">
        <v>3218</v>
      </c>
      <c r="W34" s="37">
        <v>217</v>
      </c>
      <c r="X34" s="37">
        <v>2946</v>
      </c>
      <c r="Y34" s="37">
        <v>17550</v>
      </c>
      <c r="Z34" s="37">
        <v>171</v>
      </c>
      <c r="AA34" s="37">
        <v>20667</v>
      </c>
      <c r="AB34" s="37">
        <v>0</v>
      </c>
      <c r="AC34" s="37">
        <v>20884</v>
      </c>
      <c r="AD34" s="38">
        <v>14.28571428571429</v>
      </c>
      <c r="AE34" s="38">
        <v>2.0366598778004064</v>
      </c>
      <c r="AF34" s="38">
        <v>1.418803418803416</v>
      </c>
      <c r="AG34" s="38">
        <v>0</v>
      </c>
      <c r="AH34" s="38">
        <v>1.495137175206851</v>
      </c>
      <c r="AI34" s="38" t="s">
        <v>98</v>
      </c>
      <c r="AJ34" s="38">
        <v>1.6280406052480378</v>
      </c>
      <c r="AK34" s="23"/>
    </row>
    <row r="35" spans="1:37">
      <c r="A35" s="28" t="s">
        <v>32</v>
      </c>
      <c r="B35" s="37">
        <v>11</v>
      </c>
      <c r="C35" s="37">
        <v>459</v>
      </c>
      <c r="D35" s="37">
        <v>1010</v>
      </c>
      <c r="E35" s="37">
        <v>113</v>
      </c>
      <c r="F35" s="37">
        <v>1582</v>
      </c>
      <c r="G35" s="37">
        <v>0</v>
      </c>
      <c r="H35" s="37">
        <v>1593</v>
      </c>
      <c r="I35" s="37">
        <v>1</v>
      </c>
      <c r="J35" s="37">
        <v>75</v>
      </c>
      <c r="K35" s="37">
        <v>144</v>
      </c>
      <c r="L35" s="37">
        <v>10</v>
      </c>
      <c r="M35" s="37">
        <v>229</v>
      </c>
      <c r="N35" s="37">
        <v>0</v>
      </c>
      <c r="O35" s="37">
        <v>230</v>
      </c>
      <c r="P35" s="37">
        <v>2</v>
      </c>
      <c r="Q35" s="37">
        <v>70</v>
      </c>
      <c r="R35" s="37">
        <v>140</v>
      </c>
      <c r="S35" s="37">
        <v>14</v>
      </c>
      <c r="T35" s="37">
        <v>224</v>
      </c>
      <c r="U35" s="37">
        <v>0</v>
      </c>
      <c r="V35" s="37">
        <v>226</v>
      </c>
      <c r="W35" s="37">
        <v>12</v>
      </c>
      <c r="X35" s="37">
        <v>464</v>
      </c>
      <c r="Y35" s="37">
        <v>1022</v>
      </c>
      <c r="Z35" s="37">
        <v>107</v>
      </c>
      <c r="AA35" s="37">
        <v>1593</v>
      </c>
      <c r="AB35" s="37">
        <v>0</v>
      </c>
      <c r="AC35" s="37">
        <v>1605</v>
      </c>
      <c r="AD35" s="38">
        <v>16.666666666666664</v>
      </c>
      <c r="AE35" s="38">
        <v>0</v>
      </c>
      <c r="AF35" s="38">
        <v>0.78277886497064575</v>
      </c>
      <c r="AG35" s="38">
        <v>-1.8691588785046731</v>
      </c>
      <c r="AH35" s="38">
        <v>0.37664783427495685</v>
      </c>
      <c r="AI35" s="38" t="s">
        <v>98</v>
      </c>
      <c r="AJ35" s="38">
        <v>0.49844236760124838</v>
      </c>
      <c r="AK35" s="23"/>
    </row>
    <row r="36" spans="1:37">
      <c r="A36" s="28" t="s">
        <v>33</v>
      </c>
      <c r="B36" s="37">
        <v>34</v>
      </c>
      <c r="C36" s="37">
        <v>2298</v>
      </c>
      <c r="D36" s="37">
        <v>5975</v>
      </c>
      <c r="E36" s="37">
        <v>489</v>
      </c>
      <c r="F36" s="37">
        <v>8762</v>
      </c>
      <c r="G36" s="37">
        <v>0</v>
      </c>
      <c r="H36" s="37">
        <v>8796</v>
      </c>
      <c r="I36" s="37">
        <v>3</v>
      </c>
      <c r="J36" s="37">
        <v>324</v>
      </c>
      <c r="K36" s="37">
        <v>744</v>
      </c>
      <c r="L36" s="37">
        <v>43</v>
      </c>
      <c r="M36" s="37">
        <v>1111</v>
      </c>
      <c r="N36" s="37">
        <v>0</v>
      </c>
      <c r="O36" s="37">
        <v>1114</v>
      </c>
      <c r="P36" s="37">
        <v>5</v>
      </c>
      <c r="Q36" s="37">
        <v>411</v>
      </c>
      <c r="R36" s="37">
        <v>1063</v>
      </c>
      <c r="S36" s="37">
        <v>97</v>
      </c>
      <c r="T36" s="37">
        <v>1571</v>
      </c>
      <c r="U36" s="37">
        <v>0</v>
      </c>
      <c r="V36" s="37">
        <v>1576</v>
      </c>
      <c r="W36" s="37">
        <v>38</v>
      </c>
      <c r="X36" s="37">
        <v>2227</v>
      </c>
      <c r="Y36" s="37">
        <v>5786</v>
      </c>
      <c r="Z36" s="37">
        <v>441</v>
      </c>
      <c r="AA36" s="37">
        <v>8454</v>
      </c>
      <c r="AB36" s="37">
        <v>0</v>
      </c>
      <c r="AC36" s="37">
        <v>8492</v>
      </c>
      <c r="AD36" s="38">
        <v>15.789473684210531</v>
      </c>
      <c r="AE36" s="38">
        <v>0.71845532105971888</v>
      </c>
      <c r="AF36" s="38">
        <v>2.2468026270307639</v>
      </c>
      <c r="AG36" s="38">
        <v>1.3605442176870763</v>
      </c>
      <c r="AH36" s="38">
        <v>1.7979654601372186</v>
      </c>
      <c r="AI36" s="38" t="s">
        <v>98</v>
      </c>
      <c r="AJ36" s="38">
        <v>1.8605746585021232</v>
      </c>
      <c r="AK36" s="23"/>
    </row>
    <row r="37" spans="1:37">
      <c r="A37" s="28" t="s">
        <v>34</v>
      </c>
      <c r="B37" s="37">
        <v>21</v>
      </c>
      <c r="C37" s="37">
        <v>3274</v>
      </c>
      <c r="D37" s="37">
        <v>5245</v>
      </c>
      <c r="E37" s="37">
        <v>128</v>
      </c>
      <c r="F37" s="37">
        <v>8647</v>
      </c>
      <c r="G37" s="37">
        <v>0</v>
      </c>
      <c r="H37" s="37">
        <v>8668</v>
      </c>
      <c r="I37" s="37">
        <v>1</v>
      </c>
      <c r="J37" s="37">
        <v>527</v>
      </c>
      <c r="K37" s="37">
        <v>820</v>
      </c>
      <c r="L37" s="37">
        <v>22</v>
      </c>
      <c r="M37" s="37">
        <v>1369</v>
      </c>
      <c r="N37" s="37">
        <v>0</v>
      </c>
      <c r="O37" s="37">
        <v>1370</v>
      </c>
      <c r="P37" s="37">
        <v>4</v>
      </c>
      <c r="Q37" s="37">
        <v>531</v>
      </c>
      <c r="R37" s="37">
        <v>777</v>
      </c>
      <c r="S37" s="37">
        <v>23</v>
      </c>
      <c r="T37" s="37">
        <v>1331</v>
      </c>
      <c r="U37" s="37">
        <v>0</v>
      </c>
      <c r="V37" s="37">
        <v>1335</v>
      </c>
      <c r="W37" s="37">
        <v>20</v>
      </c>
      <c r="X37" s="37">
        <v>3366</v>
      </c>
      <c r="Y37" s="37">
        <v>5375</v>
      </c>
      <c r="Z37" s="37">
        <v>124</v>
      </c>
      <c r="AA37" s="37">
        <v>8865</v>
      </c>
      <c r="AB37" s="37">
        <v>0</v>
      </c>
      <c r="AC37" s="37">
        <v>8885</v>
      </c>
      <c r="AD37" s="38">
        <v>9.9999999999999982</v>
      </c>
      <c r="AE37" s="38">
        <v>2.8520499108734443</v>
      </c>
      <c r="AF37" s="38">
        <v>1.6186046511627916</v>
      </c>
      <c r="AG37" s="38">
        <v>-2.4193548387096753</v>
      </c>
      <c r="AH37" s="38">
        <v>2.0304568527918732</v>
      </c>
      <c r="AI37" s="38" t="s">
        <v>98</v>
      </c>
      <c r="AJ37" s="38">
        <v>2.0483961733258282</v>
      </c>
      <c r="AK37" s="23"/>
    </row>
    <row r="38" spans="1:37">
      <c r="A38" s="28" t="s">
        <v>35</v>
      </c>
      <c r="B38" s="37">
        <v>79</v>
      </c>
      <c r="C38" s="37">
        <v>10709</v>
      </c>
      <c r="D38" s="37">
        <v>20148</v>
      </c>
      <c r="E38" s="37">
        <v>2265</v>
      </c>
      <c r="F38" s="37">
        <v>33122</v>
      </c>
      <c r="G38" s="37">
        <v>0</v>
      </c>
      <c r="H38" s="37">
        <v>33201</v>
      </c>
      <c r="I38" s="37">
        <v>5</v>
      </c>
      <c r="J38" s="37">
        <v>1797</v>
      </c>
      <c r="K38" s="37">
        <v>3129</v>
      </c>
      <c r="L38" s="37">
        <v>359</v>
      </c>
      <c r="M38" s="37">
        <v>5285</v>
      </c>
      <c r="N38" s="37">
        <v>0</v>
      </c>
      <c r="O38" s="37">
        <v>5290</v>
      </c>
      <c r="P38" s="37">
        <v>8</v>
      </c>
      <c r="Q38" s="37">
        <v>1730</v>
      </c>
      <c r="R38" s="37">
        <v>3326</v>
      </c>
      <c r="S38" s="37">
        <v>391</v>
      </c>
      <c r="T38" s="37">
        <v>5447</v>
      </c>
      <c r="U38" s="37">
        <v>0</v>
      </c>
      <c r="V38" s="37">
        <v>5455</v>
      </c>
      <c r="W38" s="37">
        <v>85</v>
      </c>
      <c r="X38" s="37">
        <v>10821</v>
      </c>
      <c r="Y38" s="37">
        <v>20192</v>
      </c>
      <c r="Z38" s="37">
        <v>2303</v>
      </c>
      <c r="AA38" s="37">
        <v>33316</v>
      </c>
      <c r="AB38" s="37">
        <v>0</v>
      </c>
      <c r="AC38" s="37">
        <v>33401</v>
      </c>
      <c r="AD38" s="38">
        <v>10.588235294117643</v>
      </c>
      <c r="AE38" s="38">
        <v>0.41585805378431262</v>
      </c>
      <c r="AF38" s="38">
        <v>1.1935419968304273</v>
      </c>
      <c r="AG38" s="38">
        <v>3.039513677811545</v>
      </c>
      <c r="AH38" s="38">
        <v>1.0685556489374526</v>
      </c>
      <c r="AI38" s="38" t="s">
        <v>98</v>
      </c>
      <c r="AJ38" s="38">
        <v>1.0927816532439127</v>
      </c>
      <c r="AK38" s="23"/>
    </row>
    <row r="39" spans="1:37">
      <c r="A39" s="28" t="s">
        <v>36</v>
      </c>
      <c r="B39" s="37">
        <v>16</v>
      </c>
      <c r="C39" s="37">
        <v>2926</v>
      </c>
      <c r="D39" s="37">
        <v>8848</v>
      </c>
      <c r="E39" s="37">
        <v>548</v>
      </c>
      <c r="F39" s="37">
        <v>12322</v>
      </c>
      <c r="G39" s="37">
        <v>0</v>
      </c>
      <c r="H39" s="37">
        <v>12338</v>
      </c>
      <c r="I39" s="37">
        <v>0</v>
      </c>
      <c r="J39" s="37">
        <v>484</v>
      </c>
      <c r="K39" s="37">
        <v>1390</v>
      </c>
      <c r="L39" s="37">
        <v>79</v>
      </c>
      <c r="M39" s="37">
        <v>1953</v>
      </c>
      <c r="N39" s="37">
        <v>0</v>
      </c>
      <c r="O39" s="37">
        <v>1953</v>
      </c>
      <c r="P39" s="37">
        <v>2</v>
      </c>
      <c r="Q39" s="37">
        <v>455</v>
      </c>
      <c r="R39" s="37">
        <v>1355</v>
      </c>
      <c r="S39" s="37">
        <v>109</v>
      </c>
      <c r="T39" s="37">
        <v>1919</v>
      </c>
      <c r="U39" s="37">
        <v>0</v>
      </c>
      <c r="V39" s="37">
        <v>1921</v>
      </c>
      <c r="W39" s="37">
        <v>15</v>
      </c>
      <c r="X39" s="37">
        <v>2989</v>
      </c>
      <c r="Y39" s="37">
        <v>8962</v>
      </c>
      <c r="Z39" s="37">
        <v>535</v>
      </c>
      <c r="AA39" s="37">
        <v>12486</v>
      </c>
      <c r="AB39" s="37">
        <v>0</v>
      </c>
      <c r="AC39" s="37">
        <v>12501</v>
      </c>
      <c r="AD39" s="38">
        <v>6.6666666666666652</v>
      </c>
      <c r="AE39" s="38">
        <v>1.1375041820006704</v>
      </c>
      <c r="AF39" s="38">
        <v>0.8814996652532936</v>
      </c>
      <c r="AG39" s="38">
        <v>3.1775700934579487</v>
      </c>
      <c r="AH39" s="38">
        <v>1.04116610603876</v>
      </c>
      <c r="AI39" s="38" t="s">
        <v>98</v>
      </c>
      <c r="AJ39" s="38">
        <v>1.0479161667066639</v>
      </c>
      <c r="AK39" s="23"/>
    </row>
    <row r="40" spans="1:37">
      <c r="A40" s="28" t="s">
        <v>37</v>
      </c>
      <c r="B40" s="37">
        <v>103</v>
      </c>
      <c r="C40" s="37">
        <v>1854</v>
      </c>
      <c r="D40" s="37">
        <v>3835</v>
      </c>
      <c r="E40" s="37">
        <v>114</v>
      </c>
      <c r="F40" s="37">
        <v>5803</v>
      </c>
      <c r="G40" s="37">
        <v>0</v>
      </c>
      <c r="H40" s="37">
        <v>5906</v>
      </c>
      <c r="I40" s="37">
        <v>13</v>
      </c>
      <c r="J40" s="37">
        <v>268</v>
      </c>
      <c r="K40" s="37">
        <v>590</v>
      </c>
      <c r="L40" s="37">
        <v>21</v>
      </c>
      <c r="M40" s="37">
        <v>879</v>
      </c>
      <c r="N40" s="37">
        <v>0</v>
      </c>
      <c r="O40" s="37">
        <v>892</v>
      </c>
      <c r="P40" s="37">
        <v>16</v>
      </c>
      <c r="Q40" s="37">
        <v>292</v>
      </c>
      <c r="R40" s="37">
        <v>646</v>
      </c>
      <c r="S40" s="37">
        <v>19</v>
      </c>
      <c r="T40" s="37">
        <v>957</v>
      </c>
      <c r="U40" s="37">
        <v>0</v>
      </c>
      <c r="V40" s="37">
        <v>973</v>
      </c>
      <c r="W40" s="37">
        <v>126</v>
      </c>
      <c r="X40" s="37">
        <v>1855</v>
      </c>
      <c r="Y40" s="37">
        <v>3830</v>
      </c>
      <c r="Z40" s="37">
        <v>128</v>
      </c>
      <c r="AA40" s="37">
        <v>5813</v>
      </c>
      <c r="AB40" s="37">
        <v>0</v>
      </c>
      <c r="AC40" s="37">
        <v>5939</v>
      </c>
      <c r="AD40" s="38">
        <v>20.63492063492064</v>
      </c>
      <c r="AE40" s="38">
        <v>1.3477088948787075</v>
      </c>
      <c r="AF40" s="38">
        <v>1.3315926892950358</v>
      </c>
      <c r="AG40" s="38">
        <v>9.375</v>
      </c>
      <c r="AH40" s="38">
        <v>1.513848271116458</v>
      </c>
      <c r="AI40" s="38" t="s">
        <v>98</v>
      </c>
      <c r="AJ40" s="38">
        <v>1.9195150698770869</v>
      </c>
      <c r="AK40" s="23"/>
    </row>
    <row r="41" spans="1:37">
      <c r="A41" s="28" t="s">
        <v>38</v>
      </c>
      <c r="B41" s="37">
        <v>387</v>
      </c>
      <c r="C41" s="37">
        <v>2204</v>
      </c>
      <c r="D41" s="37">
        <v>14499</v>
      </c>
      <c r="E41" s="37">
        <v>134</v>
      </c>
      <c r="F41" s="37">
        <v>16837</v>
      </c>
      <c r="G41" s="37">
        <v>0</v>
      </c>
      <c r="H41" s="37">
        <v>17224</v>
      </c>
      <c r="I41" s="37">
        <v>25</v>
      </c>
      <c r="J41" s="37">
        <v>371</v>
      </c>
      <c r="K41" s="37">
        <v>2291</v>
      </c>
      <c r="L41" s="37">
        <v>35</v>
      </c>
      <c r="M41" s="37">
        <v>2697</v>
      </c>
      <c r="N41" s="37">
        <v>0</v>
      </c>
      <c r="O41" s="37">
        <v>2722</v>
      </c>
      <c r="P41" s="37">
        <v>94</v>
      </c>
      <c r="Q41" s="37">
        <v>334</v>
      </c>
      <c r="R41" s="37">
        <v>2433</v>
      </c>
      <c r="S41" s="37">
        <v>26</v>
      </c>
      <c r="T41" s="37">
        <v>2793</v>
      </c>
      <c r="U41" s="37">
        <v>0</v>
      </c>
      <c r="V41" s="37">
        <v>2887</v>
      </c>
      <c r="W41" s="37">
        <v>342</v>
      </c>
      <c r="X41" s="37">
        <v>2266</v>
      </c>
      <c r="Y41" s="37">
        <v>14574</v>
      </c>
      <c r="Z41" s="37">
        <v>172</v>
      </c>
      <c r="AA41" s="37">
        <v>17012</v>
      </c>
      <c r="AB41" s="37">
        <v>0</v>
      </c>
      <c r="AC41" s="37">
        <v>17354</v>
      </c>
      <c r="AD41" s="38">
        <v>7.0175438596491224</v>
      </c>
      <c r="AE41" s="38">
        <v>1.103265666372466</v>
      </c>
      <c r="AF41" s="38">
        <v>1.4889529298751203</v>
      </c>
      <c r="AG41" s="38">
        <v>16.860465116279066</v>
      </c>
      <c r="AH41" s="38">
        <v>1.5929931812837972</v>
      </c>
      <c r="AI41" s="38" t="s">
        <v>98</v>
      </c>
      <c r="AJ41" s="38">
        <v>1.6998962775152671</v>
      </c>
      <c r="AK41" s="23"/>
    </row>
    <row r="42" spans="1:37">
      <c r="A42" s="28" t="s">
        <v>39</v>
      </c>
      <c r="B42" s="37">
        <v>32</v>
      </c>
      <c r="C42" s="37">
        <v>3496</v>
      </c>
      <c r="D42" s="37">
        <v>12907</v>
      </c>
      <c r="E42" s="37">
        <v>1177</v>
      </c>
      <c r="F42" s="37">
        <v>17580</v>
      </c>
      <c r="G42" s="37">
        <v>0</v>
      </c>
      <c r="H42" s="37">
        <v>17612</v>
      </c>
      <c r="I42" s="37">
        <v>8</v>
      </c>
      <c r="J42" s="37">
        <v>547</v>
      </c>
      <c r="K42" s="37">
        <v>1869</v>
      </c>
      <c r="L42" s="37">
        <v>168</v>
      </c>
      <c r="M42" s="37">
        <v>2584</v>
      </c>
      <c r="N42" s="37">
        <v>0</v>
      </c>
      <c r="O42" s="37">
        <v>2592</v>
      </c>
      <c r="P42" s="37">
        <v>8</v>
      </c>
      <c r="Q42" s="37">
        <v>540</v>
      </c>
      <c r="R42" s="37">
        <v>2127</v>
      </c>
      <c r="S42" s="37">
        <v>194</v>
      </c>
      <c r="T42" s="37">
        <v>2861</v>
      </c>
      <c r="U42" s="37">
        <v>0</v>
      </c>
      <c r="V42" s="37">
        <v>2869</v>
      </c>
      <c r="W42" s="37">
        <v>128</v>
      </c>
      <c r="X42" s="37">
        <v>3570</v>
      </c>
      <c r="Y42" s="37">
        <v>12945</v>
      </c>
      <c r="Z42" s="37">
        <v>1156</v>
      </c>
      <c r="AA42" s="37">
        <v>17671</v>
      </c>
      <c r="AB42" s="37">
        <v>0</v>
      </c>
      <c r="AC42" s="37">
        <v>17799</v>
      </c>
      <c r="AD42" s="38">
        <v>75</v>
      </c>
      <c r="AE42" s="38">
        <v>1.8767507002801165</v>
      </c>
      <c r="AF42" s="38">
        <v>2.2865971417535769</v>
      </c>
      <c r="AG42" s="38">
        <v>0.4325259515570945</v>
      </c>
      <c r="AH42" s="38">
        <v>2.0825080640597626</v>
      </c>
      <c r="AI42" s="38" t="s">
        <v>98</v>
      </c>
      <c r="AJ42" s="38">
        <v>2.6068880274172757</v>
      </c>
      <c r="AK42" s="23"/>
    </row>
    <row r="43" spans="1:37">
      <c r="A43" s="28" t="s">
        <v>40</v>
      </c>
      <c r="B43" s="37">
        <v>12</v>
      </c>
      <c r="C43" s="37">
        <v>2756</v>
      </c>
      <c r="D43" s="37">
        <v>8005</v>
      </c>
      <c r="E43" s="37">
        <v>304</v>
      </c>
      <c r="F43" s="37">
        <v>11065</v>
      </c>
      <c r="G43" s="37">
        <v>0</v>
      </c>
      <c r="H43" s="37">
        <v>11077</v>
      </c>
      <c r="I43" s="37">
        <v>4</v>
      </c>
      <c r="J43" s="37">
        <v>402</v>
      </c>
      <c r="K43" s="37">
        <v>1169</v>
      </c>
      <c r="L43" s="37">
        <v>47</v>
      </c>
      <c r="M43" s="37">
        <v>1618</v>
      </c>
      <c r="N43" s="37">
        <v>0</v>
      </c>
      <c r="O43" s="37">
        <v>1622</v>
      </c>
      <c r="P43" s="37">
        <v>0</v>
      </c>
      <c r="Q43" s="37">
        <v>446</v>
      </c>
      <c r="R43" s="37">
        <v>1297</v>
      </c>
      <c r="S43" s="37">
        <v>60</v>
      </c>
      <c r="T43" s="37">
        <v>1803</v>
      </c>
      <c r="U43" s="37">
        <v>0</v>
      </c>
      <c r="V43" s="37">
        <v>1803</v>
      </c>
      <c r="W43" s="37">
        <v>47</v>
      </c>
      <c r="X43" s="37">
        <v>2719</v>
      </c>
      <c r="Y43" s="37">
        <v>7907</v>
      </c>
      <c r="Z43" s="37">
        <v>317</v>
      </c>
      <c r="AA43" s="37">
        <v>10943</v>
      </c>
      <c r="AB43" s="37">
        <v>0</v>
      </c>
      <c r="AC43" s="37">
        <v>10990</v>
      </c>
      <c r="AD43" s="38">
        <v>65.957446808510639</v>
      </c>
      <c r="AE43" s="38">
        <v>0.25744759102611647</v>
      </c>
      <c r="AF43" s="38">
        <v>0.37941064879221109</v>
      </c>
      <c r="AG43" s="38">
        <v>8.2018927444794993</v>
      </c>
      <c r="AH43" s="38">
        <v>0.57571049986292477</v>
      </c>
      <c r="AI43" s="38" t="s">
        <v>98</v>
      </c>
      <c r="AJ43" s="38">
        <v>0.85532302092811152</v>
      </c>
      <c r="AK43" s="23"/>
    </row>
    <row r="44" spans="1:37">
      <c r="A44" s="28" t="s">
        <v>41</v>
      </c>
      <c r="B44" s="37">
        <v>142</v>
      </c>
      <c r="C44" s="37">
        <v>4298</v>
      </c>
      <c r="D44" s="37">
        <v>12514</v>
      </c>
      <c r="E44" s="37">
        <v>714</v>
      </c>
      <c r="F44" s="37">
        <v>17526</v>
      </c>
      <c r="G44" s="37">
        <v>1069</v>
      </c>
      <c r="H44" s="37">
        <v>18737</v>
      </c>
      <c r="I44" s="37">
        <v>15</v>
      </c>
      <c r="J44" s="37">
        <v>707</v>
      </c>
      <c r="K44" s="37">
        <v>1881</v>
      </c>
      <c r="L44" s="37">
        <v>100</v>
      </c>
      <c r="M44" s="37">
        <v>2688</v>
      </c>
      <c r="N44" s="37">
        <v>136</v>
      </c>
      <c r="O44" s="37">
        <v>2839</v>
      </c>
      <c r="P44" s="37">
        <v>39</v>
      </c>
      <c r="Q44" s="37">
        <v>708</v>
      </c>
      <c r="R44" s="37">
        <v>2009</v>
      </c>
      <c r="S44" s="37">
        <v>118</v>
      </c>
      <c r="T44" s="37">
        <v>2835</v>
      </c>
      <c r="U44" s="37">
        <v>196</v>
      </c>
      <c r="V44" s="37">
        <v>3070</v>
      </c>
      <c r="W44" s="37">
        <v>216</v>
      </c>
      <c r="X44" s="37">
        <v>4371</v>
      </c>
      <c r="Y44" s="37">
        <v>12455</v>
      </c>
      <c r="Z44" s="37">
        <v>726</v>
      </c>
      <c r="AA44" s="37">
        <v>17552</v>
      </c>
      <c r="AB44" s="37">
        <v>1058</v>
      </c>
      <c r="AC44" s="37">
        <v>18826</v>
      </c>
      <c r="AD44" s="38">
        <v>45.370370370370374</v>
      </c>
      <c r="AE44" s="38">
        <v>1.6929764355982591</v>
      </c>
      <c r="AF44" s="38">
        <v>0.55399437976716426</v>
      </c>
      <c r="AG44" s="38">
        <v>4.1322314049586755</v>
      </c>
      <c r="AH44" s="38">
        <v>0.98564266180491966</v>
      </c>
      <c r="AI44" s="38">
        <v>4.6313799621928169</v>
      </c>
      <c r="AJ44" s="38">
        <v>1.6997769042813138</v>
      </c>
      <c r="AK44" s="23"/>
    </row>
    <row r="45" spans="1:37">
      <c r="A45" s="28" t="s">
        <v>42</v>
      </c>
      <c r="B45" s="37">
        <v>31</v>
      </c>
      <c r="C45" s="37">
        <v>422</v>
      </c>
      <c r="D45" s="37">
        <v>367</v>
      </c>
      <c r="E45" s="37">
        <v>0</v>
      </c>
      <c r="F45" s="37">
        <v>789</v>
      </c>
      <c r="G45" s="37">
        <v>0</v>
      </c>
      <c r="H45" s="37">
        <v>820</v>
      </c>
      <c r="I45" s="37">
        <v>1</v>
      </c>
      <c r="J45" s="37">
        <v>70</v>
      </c>
      <c r="K45" s="37">
        <v>73</v>
      </c>
      <c r="L45" s="37">
        <v>0</v>
      </c>
      <c r="M45" s="37">
        <v>143</v>
      </c>
      <c r="N45" s="37">
        <v>0</v>
      </c>
      <c r="O45" s="37">
        <v>144</v>
      </c>
      <c r="P45" s="37">
        <v>3</v>
      </c>
      <c r="Q45" s="37">
        <v>77</v>
      </c>
      <c r="R45" s="37">
        <v>53</v>
      </c>
      <c r="S45" s="37">
        <v>0</v>
      </c>
      <c r="T45" s="37">
        <v>130</v>
      </c>
      <c r="U45" s="37">
        <v>0</v>
      </c>
      <c r="V45" s="37">
        <v>133</v>
      </c>
      <c r="W45" s="37">
        <v>30</v>
      </c>
      <c r="X45" s="37">
        <v>435</v>
      </c>
      <c r="Y45" s="37">
        <v>388</v>
      </c>
      <c r="Z45" s="37"/>
      <c r="AA45" s="37">
        <v>823</v>
      </c>
      <c r="AB45" s="37">
        <v>0</v>
      </c>
      <c r="AC45" s="37">
        <v>853</v>
      </c>
      <c r="AD45" s="38">
        <v>3.3333333333333326</v>
      </c>
      <c r="AE45" s="38">
        <v>4.5977011494252924</v>
      </c>
      <c r="AF45" s="38">
        <v>0.25773195876288568</v>
      </c>
      <c r="AG45" s="38" t="s">
        <v>98</v>
      </c>
      <c r="AH45" s="38">
        <v>2.5516403402187082</v>
      </c>
      <c r="AI45" s="38" t="s">
        <v>98</v>
      </c>
      <c r="AJ45" s="38">
        <v>2.5791324736225141</v>
      </c>
      <c r="AK45" s="23"/>
    </row>
    <row r="46" spans="1:37">
      <c r="A46" s="28" t="s">
        <v>43</v>
      </c>
      <c r="B46" s="37">
        <v>120</v>
      </c>
      <c r="C46" s="37">
        <v>3387</v>
      </c>
      <c r="D46" s="37">
        <v>7142</v>
      </c>
      <c r="E46" s="37">
        <v>143</v>
      </c>
      <c r="F46" s="37">
        <v>10672</v>
      </c>
      <c r="G46" s="37">
        <v>0</v>
      </c>
      <c r="H46" s="37">
        <v>10792</v>
      </c>
      <c r="I46" s="37">
        <v>20</v>
      </c>
      <c r="J46" s="37">
        <v>562</v>
      </c>
      <c r="K46" s="37">
        <v>1024</v>
      </c>
      <c r="L46" s="37">
        <v>21</v>
      </c>
      <c r="M46" s="37">
        <v>1607</v>
      </c>
      <c r="N46" s="37">
        <v>0</v>
      </c>
      <c r="O46" s="37">
        <v>1627</v>
      </c>
      <c r="P46" s="37">
        <v>25</v>
      </c>
      <c r="Q46" s="37">
        <v>574</v>
      </c>
      <c r="R46" s="37">
        <v>1201</v>
      </c>
      <c r="S46" s="37">
        <v>27</v>
      </c>
      <c r="T46" s="37">
        <v>1802</v>
      </c>
      <c r="U46" s="37">
        <v>0</v>
      </c>
      <c r="V46" s="37">
        <v>1827</v>
      </c>
      <c r="W46" s="37">
        <v>120</v>
      </c>
      <c r="X46" s="37">
        <v>3431</v>
      </c>
      <c r="Y46" s="37">
        <v>7045</v>
      </c>
      <c r="Z46" s="37">
        <v>135</v>
      </c>
      <c r="AA46" s="37">
        <v>10611</v>
      </c>
      <c r="AB46" s="37">
        <v>0</v>
      </c>
      <c r="AC46" s="37">
        <v>10731</v>
      </c>
      <c r="AD46" s="38">
        <v>4.1666666666666625</v>
      </c>
      <c r="AE46" s="38">
        <v>1.6321772078111363</v>
      </c>
      <c r="AF46" s="38">
        <v>1.1355571327182346</v>
      </c>
      <c r="AG46" s="38">
        <v>-1.4814814814814836</v>
      </c>
      <c r="AH46" s="38">
        <v>1.2628404485910849</v>
      </c>
      <c r="AI46" s="38" t="s">
        <v>98</v>
      </c>
      <c r="AJ46" s="38">
        <v>1.2953126456061836</v>
      </c>
      <c r="AK46" s="23"/>
    </row>
    <row r="47" spans="1:37">
      <c r="A47" s="28" t="s">
        <v>44</v>
      </c>
      <c r="B47" s="37">
        <v>0</v>
      </c>
      <c r="C47" s="37">
        <v>220</v>
      </c>
      <c r="D47" s="37">
        <v>532</v>
      </c>
      <c r="E47" s="37">
        <v>0</v>
      </c>
      <c r="F47" s="37">
        <v>752</v>
      </c>
      <c r="G47" s="37">
        <v>0</v>
      </c>
      <c r="H47" s="37">
        <v>752</v>
      </c>
      <c r="I47" s="37">
        <v>0</v>
      </c>
      <c r="J47" s="37">
        <v>39</v>
      </c>
      <c r="K47" s="37">
        <v>84</v>
      </c>
      <c r="L47" s="37">
        <v>0</v>
      </c>
      <c r="M47" s="37">
        <v>123</v>
      </c>
      <c r="N47" s="37">
        <v>0</v>
      </c>
      <c r="O47" s="37">
        <v>123</v>
      </c>
      <c r="P47" s="37">
        <v>0</v>
      </c>
      <c r="Q47" s="37">
        <v>37</v>
      </c>
      <c r="R47" s="37">
        <v>71</v>
      </c>
      <c r="S47" s="37">
        <v>0</v>
      </c>
      <c r="T47" s="37">
        <v>108</v>
      </c>
      <c r="U47" s="37">
        <v>0</v>
      </c>
      <c r="V47" s="37">
        <v>108</v>
      </c>
      <c r="W47" s="37">
        <v>0</v>
      </c>
      <c r="X47" s="37">
        <v>216</v>
      </c>
      <c r="Y47" s="37">
        <v>530</v>
      </c>
      <c r="Z47" s="37"/>
      <c r="AA47" s="37">
        <v>746</v>
      </c>
      <c r="AB47" s="37">
        <v>0</v>
      </c>
      <c r="AC47" s="37">
        <v>746</v>
      </c>
      <c r="AD47" s="38" t="s">
        <v>98</v>
      </c>
      <c r="AE47" s="38">
        <v>-2.7777777777777679</v>
      </c>
      <c r="AF47" s="38">
        <v>-2.8301886792452935</v>
      </c>
      <c r="AG47" s="38" t="s">
        <v>98</v>
      </c>
      <c r="AH47" s="38">
        <v>-2.815013404825728</v>
      </c>
      <c r="AI47" s="38" t="s">
        <v>98</v>
      </c>
      <c r="AJ47" s="38">
        <v>-2.815013404825728</v>
      </c>
      <c r="AK47" s="23"/>
    </row>
    <row r="48" spans="1:37">
      <c r="A48" s="28" t="s">
        <v>45</v>
      </c>
      <c r="B48" s="37">
        <v>84</v>
      </c>
      <c r="C48" s="37">
        <v>7928</v>
      </c>
      <c r="D48" s="37">
        <v>15997</v>
      </c>
      <c r="E48" s="37">
        <v>698</v>
      </c>
      <c r="F48" s="37">
        <v>24623</v>
      </c>
      <c r="G48" s="37">
        <v>0</v>
      </c>
      <c r="H48" s="37">
        <v>24707</v>
      </c>
      <c r="I48" s="37">
        <v>8</v>
      </c>
      <c r="J48" s="37">
        <v>1245</v>
      </c>
      <c r="K48" s="37">
        <v>2299</v>
      </c>
      <c r="L48" s="37">
        <v>104</v>
      </c>
      <c r="M48" s="37">
        <v>3648</v>
      </c>
      <c r="N48" s="37">
        <v>0</v>
      </c>
      <c r="O48" s="37">
        <v>3656</v>
      </c>
      <c r="P48" s="37">
        <v>15</v>
      </c>
      <c r="Q48" s="37">
        <v>1313</v>
      </c>
      <c r="R48" s="37">
        <v>2727</v>
      </c>
      <c r="S48" s="37">
        <v>135</v>
      </c>
      <c r="T48" s="37">
        <v>4175</v>
      </c>
      <c r="U48" s="37">
        <v>0</v>
      </c>
      <c r="V48" s="37">
        <v>4190</v>
      </c>
      <c r="W48" s="37">
        <v>82</v>
      </c>
      <c r="X48" s="37">
        <v>7863</v>
      </c>
      <c r="Y48" s="37">
        <v>15841</v>
      </c>
      <c r="Z48" s="37">
        <v>704</v>
      </c>
      <c r="AA48" s="37">
        <v>24408</v>
      </c>
      <c r="AB48" s="37">
        <v>0</v>
      </c>
      <c r="AC48" s="37">
        <v>24490</v>
      </c>
      <c r="AD48" s="38">
        <v>6.0975609756097615</v>
      </c>
      <c r="AE48" s="38">
        <v>3.8153376573824005E-2</v>
      </c>
      <c r="AF48" s="38">
        <v>1.7170633167097993</v>
      </c>
      <c r="AG48" s="38">
        <v>5.2556818181818237</v>
      </c>
      <c r="AH48" s="38">
        <v>1.2782694198623434</v>
      </c>
      <c r="AI48" s="38" t="s">
        <v>98</v>
      </c>
      <c r="AJ48" s="38">
        <v>1.2944058799509994</v>
      </c>
      <c r="AK48" s="23"/>
    </row>
    <row r="49" spans="1:37">
      <c r="A49" s="28" t="s">
        <v>46</v>
      </c>
      <c r="B49" s="37">
        <v>0</v>
      </c>
      <c r="C49" s="37">
        <v>336</v>
      </c>
      <c r="D49" s="37">
        <v>1191</v>
      </c>
      <c r="E49" s="37">
        <v>0</v>
      </c>
      <c r="F49" s="37">
        <v>1527</v>
      </c>
      <c r="G49" s="37">
        <v>0</v>
      </c>
      <c r="H49" s="37">
        <v>1527</v>
      </c>
      <c r="I49" s="37">
        <v>0</v>
      </c>
      <c r="J49" s="37">
        <v>59</v>
      </c>
      <c r="K49" s="37">
        <v>164</v>
      </c>
      <c r="L49" s="37">
        <v>0</v>
      </c>
      <c r="M49" s="37">
        <v>223</v>
      </c>
      <c r="N49" s="37">
        <v>0</v>
      </c>
      <c r="O49" s="37">
        <v>223</v>
      </c>
      <c r="P49" s="37">
        <v>0</v>
      </c>
      <c r="Q49" s="37">
        <v>55</v>
      </c>
      <c r="R49" s="37">
        <v>202</v>
      </c>
      <c r="S49" s="37">
        <v>0</v>
      </c>
      <c r="T49" s="37">
        <v>257</v>
      </c>
      <c r="U49" s="37">
        <v>0</v>
      </c>
      <c r="V49" s="37">
        <v>257</v>
      </c>
      <c r="W49" s="37">
        <v>0</v>
      </c>
      <c r="X49" s="37">
        <v>292</v>
      </c>
      <c r="Y49" s="37">
        <v>1150</v>
      </c>
      <c r="Z49" s="37">
        <v>0</v>
      </c>
      <c r="AA49" s="37">
        <v>1442</v>
      </c>
      <c r="AB49" s="37">
        <v>0</v>
      </c>
      <c r="AC49" s="37">
        <v>1442</v>
      </c>
      <c r="AD49" s="38" t="s">
        <v>98</v>
      </c>
      <c r="AE49" s="38">
        <v>-16.43835616438356</v>
      </c>
      <c r="AF49" s="38">
        <v>-0.26086956521738092</v>
      </c>
      <c r="AG49" s="38" t="s">
        <v>98</v>
      </c>
      <c r="AH49" s="38">
        <v>-3.5367545076282925</v>
      </c>
      <c r="AI49" s="38" t="s">
        <v>98</v>
      </c>
      <c r="AJ49" s="38">
        <v>-3.5367545076282925</v>
      </c>
      <c r="AK49" s="23"/>
    </row>
    <row r="50" spans="1:37">
      <c r="A50" s="28" t="s">
        <v>47</v>
      </c>
      <c r="B50" s="37">
        <v>9</v>
      </c>
      <c r="C50" s="37">
        <v>828</v>
      </c>
      <c r="D50" s="37">
        <v>3522</v>
      </c>
      <c r="E50" s="37">
        <v>227</v>
      </c>
      <c r="F50" s="37">
        <v>4577</v>
      </c>
      <c r="G50" s="37">
        <v>0</v>
      </c>
      <c r="H50" s="37">
        <v>4586</v>
      </c>
      <c r="I50" s="37">
        <v>1</v>
      </c>
      <c r="J50" s="37">
        <v>151</v>
      </c>
      <c r="K50" s="37">
        <v>537</v>
      </c>
      <c r="L50" s="37">
        <v>36</v>
      </c>
      <c r="M50" s="37">
        <v>724</v>
      </c>
      <c r="N50" s="37">
        <v>0</v>
      </c>
      <c r="O50" s="37">
        <v>725</v>
      </c>
      <c r="P50" s="37">
        <v>0</v>
      </c>
      <c r="Q50" s="37">
        <v>120</v>
      </c>
      <c r="R50" s="37">
        <v>530</v>
      </c>
      <c r="S50" s="37">
        <v>31</v>
      </c>
      <c r="T50" s="37">
        <v>681</v>
      </c>
      <c r="U50" s="37">
        <v>0</v>
      </c>
      <c r="V50" s="37">
        <v>681</v>
      </c>
      <c r="W50" s="37">
        <v>10</v>
      </c>
      <c r="X50" s="37">
        <v>848</v>
      </c>
      <c r="Y50" s="37">
        <v>3479</v>
      </c>
      <c r="Z50" s="37">
        <v>239</v>
      </c>
      <c r="AA50" s="37">
        <v>4566</v>
      </c>
      <c r="AB50" s="37">
        <v>0</v>
      </c>
      <c r="AC50" s="37">
        <v>4576</v>
      </c>
      <c r="AD50" s="38">
        <v>0</v>
      </c>
      <c r="AE50" s="38">
        <v>-1.297169811320753</v>
      </c>
      <c r="AF50" s="38">
        <v>-1.4371945961483279</v>
      </c>
      <c r="AG50" s="38">
        <v>2.9288702928870314</v>
      </c>
      <c r="AH50" s="38">
        <v>-1.1826544021025009</v>
      </c>
      <c r="AI50" s="38" t="s">
        <v>98</v>
      </c>
      <c r="AJ50" s="38">
        <v>-1.180069930069938</v>
      </c>
      <c r="AK50" s="23"/>
    </row>
    <row r="51" spans="1:37">
      <c r="A51" s="28" t="s">
        <v>48</v>
      </c>
      <c r="B51" s="37">
        <v>29</v>
      </c>
      <c r="C51" s="37">
        <v>1230</v>
      </c>
      <c r="D51" s="37">
        <v>1844</v>
      </c>
      <c r="E51" s="37">
        <v>0</v>
      </c>
      <c r="F51" s="37">
        <v>3074</v>
      </c>
      <c r="G51" s="37">
        <v>0</v>
      </c>
      <c r="H51" s="37">
        <v>3103</v>
      </c>
      <c r="I51" s="37">
        <v>4</v>
      </c>
      <c r="J51" s="37">
        <v>172</v>
      </c>
      <c r="K51" s="37">
        <v>259</v>
      </c>
      <c r="L51" s="37">
        <v>0</v>
      </c>
      <c r="M51" s="37">
        <v>431</v>
      </c>
      <c r="N51" s="37">
        <v>0</v>
      </c>
      <c r="O51" s="37">
        <v>435</v>
      </c>
      <c r="P51" s="37">
        <v>7</v>
      </c>
      <c r="Q51" s="37">
        <v>211</v>
      </c>
      <c r="R51" s="37">
        <v>303</v>
      </c>
      <c r="S51" s="37">
        <v>0</v>
      </c>
      <c r="T51" s="37">
        <v>514</v>
      </c>
      <c r="U51" s="37">
        <v>0</v>
      </c>
      <c r="V51" s="37">
        <v>521</v>
      </c>
      <c r="W51" s="37">
        <v>48</v>
      </c>
      <c r="X51" s="37">
        <v>1166</v>
      </c>
      <c r="Y51" s="37">
        <v>1799</v>
      </c>
      <c r="Z51" s="37"/>
      <c r="AA51" s="37">
        <v>2965</v>
      </c>
      <c r="AB51" s="37">
        <v>0</v>
      </c>
      <c r="AC51" s="37">
        <v>3013</v>
      </c>
      <c r="AD51" s="38">
        <v>45.833333333333336</v>
      </c>
      <c r="AE51" s="38">
        <v>-2.1440823327615766</v>
      </c>
      <c r="AF51" s="38">
        <v>-5.558643690939391E-2</v>
      </c>
      <c r="AG51" s="38" t="s">
        <v>98</v>
      </c>
      <c r="AH51" s="38">
        <v>-0.87689713322089968</v>
      </c>
      <c r="AI51" s="38" t="s">
        <v>98</v>
      </c>
      <c r="AJ51" s="38">
        <v>-0.1327580484566937</v>
      </c>
      <c r="AK51" s="23"/>
    </row>
    <row r="52" spans="1:37">
      <c r="A52" s="28" t="s">
        <v>49</v>
      </c>
      <c r="B52" s="37">
        <v>0</v>
      </c>
      <c r="C52" s="37">
        <v>1312</v>
      </c>
      <c r="D52" s="37">
        <v>4992</v>
      </c>
      <c r="E52" s="37">
        <v>353</v>
      </c>
      <c r="F52" s="37">
        <v>6657</v>
      </c>
      <c r="G52" s="37">
        <v>0</v>
      </c>
      <c r="H52" s="37">
        <v>6657</v>
      </c>
      <c r="I52" s="37">
        <v>0</v>
      </c>
      <c r="J52" s="37">
        <v>190</v>
      </c>
      <c r="K52" s="37">
        <v>716</v>
      </c>
      <c r="L52" s="37">
        <v>66</v>
      </c>
      <c r="M52" s="37">
        <v>972</v>
      </c>
      <c r="N52" s="37">
        <v>0</v>
      </c>
      <c r="O52" s="37">
        <v>972</v>
      </c>
      <c r="P52" s="37">
        <v>0</v>
      </c>
      <c r="Q52" s="37">
        <v>222</v>
      </c>
      <c r="R52" s="37">
        <v>828</v>
      </c>
      <c r="S52" s="37">
        <v>58</v>
      </c>
      <c r="T52" s="37">
        <v>1108</v>
      </c>
      <c r="U52" s="37">
        <v>0</v>
      </c>
      <c r="V52" s="37">
        <v>1108</v>
      </c>
      <c r="W52" s="37">
        <v>0</v>
      </c>
      <c r="X52" s="37">
        <v>1318</v>
      </c>
      <c r="Y52" s="37">
        <v>4910</v>
      </c>
      <c r="Z52" s="37">
        <v>383</v>
      </c>
      <c r="AA52" s="37">
        <v>6611</v>
      </c>
      <c r="AB52" s="37">
        <v>0</v>
      </c>
      <c r="AC52" s="37">
        <v>6611</v>
      </c>
      <c r="AD52" s="38" t="s">
        <v>98</v>
      </c>
      <c r="AE52" s="38">
        <v>2.8831562974203306</v>
      </c>
      <c r="AF52" s="38">
        <v>0.6109979633401208</v>
      </c>
      <c r="AG52" s="38">
        <v>5.744125326370753</v>
      </c>
      <c r="AH52" s="38">
        <v>1.3613674179397961</v>
      </c>
      <c r="AI52" s="38" t="s">
        <v>98</v>
      </c>
      <c r="AJ52" s="38">
        <v>1.3613674179397961</v>
      </c>
      <c r="AK52" s="23"/>
    </row>
    <row r="53" spans="1:37">
      <c r="A53" s="28" t="s">
        <v>50</v>
      </c>
      <c r="B53" s="37">
        <v>74</v>
      </c>
      <c r="C53" s="37">
        <v>6645</v>
      </c>
      <c r="D53" s="37">
        <v>11272</v>
      </c>
      <c r="E53" s="37">
        <v>397</v>
      </c>
      <c r="F53" s="37">
        <v>18314</v>
      </c>
      <c r="G53" s="37">
        <v>0</v>
      </c>
      <c r="H53" s="37">
        <v>18388</v>
      </c>
      <c r="I53" s="37">
        <v>9</v>
      </c>
      <c r="J53" s="37">
        <v>1143</v>
      </c>
      <c r="K53" s="37">
        <v>1714</v>
      </c>
      <c r="L53" s="37">
        <v>60</v>
      </c>
      <c r="M53" s="37">
        <v>2917</v>
      </c>
      <c r="N53" s="37">
        <v>0</v>
      </c>
      <c r="O53" s="37">
        <v>2926</v>
      </c>
      <c r="P53" s="37">
        <v>8</v>
      </c>
      <c r="Q53" s="37">
        <v>1105</v>
      </c>
      <c r="R53" s="37">
        <v>1806</v>
      </c>
      <c r="S53" s="37">
        <v>78</v>
      </c>
      <c r="T53" s="37">
        <v>2989</v>
      </c>
      <c r="U53" s="37">
        <v>0</v>
      </c>
      <c r="V53" s="37">
        <v>2997</v>
      </c>
      <c r="W53" s="37">
        <v>72</v>
      </c>
      <c r="X53" s="37">
        <v>6783</v>
      </c>
      <c r="Y53" s="37">
        <v>11335</v>
      </c>
      <c r="Z53" s="37">
        <v>391</v>
      </c>
      <c r="AA53" s="37">
        <v>18509</v>
      </c>
      <c r="AB53" s="37">
        <v>0</v>
      </c>
      <c r="AC53" s="37">
        <v>18581</v>
      </c>
      <c r="AD53" s="38">
        <v>-4.1666666666666741</v>
      </c>
      <c r="AE53" s="38">
        <v>1.4742739200943489</v>
      </c>
      <c r="AF53" s="38">
        <v>1.3674459638288505</v>
      </c>
      <c r="AG53" s="38">
        <v>3.069053708439895</v>
      </c>
      <c r="AH53" s="38">
        <v>1.4425414663136849</v>
      </c>
      <c r="AI53" s="38" t="s">
        <v>98</v>
      </c>
      <c r="AJ53" s="38">
        <v>1.4208061998815968</v>
      </c>
      <c r="AK53" s="23"/>
    </row>
    <row r="54" spans="1:37">
      <c r="A54" s="28" t="s">
        <v>51</v>
      </c>
      <c r="B54" s="37">
        <v>39</v>
      </c>
      <c r="C54" s="37">
        <v>1556</v>
      </c>
      <c r="D54" s="37">
        <v>1691</v>
      </c>
      <c r="E54" s="37">
        <v>0</v>
      </c>
      <c r="F54" s="37">
        <v>3247</v>
      </c>
      <c r="G54" s="37">
        <v>0</v>
      </c>
      <c r="H54" s="37">
        <v>3286</v>
      </c>
      <c r="I54" s="37">
        <v>4</v>
      </c>
      <c r="J54" s="37">
        <v>246</v>
      </c>
      <c r="K54" s="37">
        <v>257</v>
      </c>
      <c r="L54" s="37">
        <v>0</v>
      </c>
      <c r="M54" s="37">
        <v>503</v>
      </c>
      <c r="N54" s="37">
        <v>0</v>
      </c>
      <c r="O54" s="37">
        <v>507</v>
      </c>
      <c r="P54" s="37">
        <v>7</v>
      </c>
      <c r="Q54" s="37">
        <v>240</v>
      </c>
      <c r="R54" s="37">
        <v>238</v>
      </c>
      <c r="S54" s="37">
        <v>0</v>
      </c>
      <c r="T54" s="37">
        <v>478</v>
      </c>
      <c r="U54" s="37">
        <v>0</v>
      </c>
      <c r="V54" s="37">
        <v>485</v>
      </c>
      <c r="W54" s="37">
        <v>26</v>
      </c>
      <c r="X54" s="37">
        <v>1546</v>
      </c>
      <c r="Y54" s="37">
        <v>1732</v>
      </c>
      <c r="Z54" s="37"/>
      <c r="AA54" s="37">
        <v>3278</v>
      </c>
      <c r="AB54" s="37">
        <v>0</v>
      </c>
      <c r="AC54" s="37">
        <v>3304</v>
      </c>
      <c r="AD54" s="38">
        <v>-38.46153846153846</v>
      </c>
      <c r="AE54" s="38">
        <v>-1.0349288486416475</v>
      </c>
      <c r="AF54" s="38">
        <v>1.2702078521939941</v>
      </c>
      <c r="AG54" s="38" t="s">
        <v>98</v>
      </c>
      <c r="AH54" s="38">
        <v>0.18303843807199183</v>
      </c>
      <c r="AI54" s="38" t="s">
        <v>98</v>
      </c>
      <c r="AJ54" s="38">
        <v>-0.1210653753026536</v>
      </c>
      <c r="AK54" s="23"/>
    </row>
    <row r="55" spans="1:37">
      <c r="A55" s="28" t="s">
        <v>52</v>
      </c>
      <c r="B55" s="37">
        <v>0</v>
      </c>
      <c r="C55" s="37">
        <v>1444</v>
      </c>
      <c r="D55" s="37">
        <v>5834</v>
      </c>
      <c r="E55" s="37">
        <v>128</v>
      </c>
      <c r="F55" s="37">
        <v>7406</v>
      </c>
      <c r="G55" s="37">
        <v>0</v>
      </c>
      <c r="H55" s="37">
        <v>7406</v>
      </c>
      <c r="I55" s="37">
        <v>0</v>
      </c>
      <c r="J55" s="37">
        <v>214</v>
      </c>
      <c r="K55" s="37">
        <v>858</v>
      </c>
      <c r="L55" s="37">
        <v>15</v>
      </c>
      <c r="M55" s="37">
        <v>1087</v>
      </c>
      <c r="N55" s="37">
        <v>0</v>
      </c>
      <c r="O55" s="37">
        <v>1087</v>
      </c>
      <c r="P55" s="37">
        <v>0</v>
      </c>
      <c r="Q55" s="37">
        <v>263</v>
      </c>
      <c r="R55" s="37">
        <v>988</v>
      </c>
      <c r="S55" s="37">
        <v>23</v>
      </c>
      <c r="T55" s="37">
        <v>1274</v>
      </c>
      <c r="U55" s="37">
        <v>0</v>
      </c>
      <c r="V55" s="37">
        <v>1274</v>
      </c>
      <c r="W55" s="37">
        <v>0</v>
      </c>
      <c r="X55" s="37">
        <v>1383</v>
      </c>
      <c r="Y55" s="37">
        <v>5812</v>
      </c>
      <c r="Z55" s="37">
        <v>117</v>
      </c>
      <c r="AA55" s="37">
        <v>7312</v>
      </c>
      <c r="AB55" s="37">
        <v>0</v>
      </c>
      <c r="AC55" s="37">
        <v>7312</v>
      </c>
      <c r="AD55" s="38" t="s">
        <v>98</v>
      </c>
      <c r="AE55" s="38">
        <v>-0.86767895878525625</v>
      </c>
      <c r="AF55" s="38">
        <v>1.8582243633860962</v>
      </c>
      <c r="AG55" s="38">
        <v>-2.564102564102555</v>
      </c>
      <c r="AH55" s="38">
        <v>1.2718818380743957</v>
      </c>
      <c r="AI55" s="38" t="s">
        <v>98</v>
      </c>
      <c r="AJ55" s="38">
        <v>1.2718818380743957</v>
      </c>
      <c r="AK55" s="23"/>
    </row>
    <row r="56" spans="1:37">
      <c r="A56" s="28" t="s">
        <v>53</v>
      </c>
      <c r="B56" s="37">
        <v>138</v>
      </c>
      <c r="C56" s="37">
        <v>860</v>
      </c>
      <c r="D56" s="37">
        <v>1022</v>
      </c>
      <c r="E56" s="37">
        <v>0</v>
      </c>
      <c r="F56" s="37">
        <v>1882</v>
      </c>
      <c r="G56" s="37">
        <v>0</v>
      </c>
      <c r="H56" s="37">
        <v>2020</v>
      </c>
      <c r="I56" s="37">
        <v>11</v>
      </c>
      <c r="J56" s="37">
        <v>148</v>
      </c>
      <c r="K56" s="37">
        <v>163</v>
      </c>
      <c r="L56" s="37">
        <v>0</v>
      </c>
      <c r="M56" s="37">
        <v>311</v>
      </c>
      <c r="N56" s="37">
        <v>0</v>
      </c>
      <c r="O56" s="37">
        <v>322</v>
      </c>
      <c r="P56" s="37">
        <v>22</v>
      </c>
      <c r="Q56" s="37">
        <v>141</v>
      </c>
      <c r="R56" s="37">
        <v>163</v>
      </c>
      <c r="S56" s="37">
        <v>0</v>
      </c>
      <c r="T56" s="37">
        <v>304</v>
      </c>
      <c r="U56" s="37">
        <v>0</v>
      </c>
      <c r="V56" s="37">
        <v>326</v>
      </c>
      <c r="W56" s="37">
        <v>131</v>
      </c>
      <c r="X56" s="37">
        <v>875</v>
      </c>
      <c r="Y56" s="37">
        <v>1047</v>
      </c>
      <c r="Z56" s="37"/>
      <c r="AA56" s="37">
        <v>1922</v>
      </c>
      <c r="AB56" s="37">
        <v>0</v>
      </c>
      <c r="AC56" s="37">
        <v>2053</v>
      </c>
      <c r="AD56" s="38">
        <v>3.0534351145038219</v>
      </c>
      <c r="AE56" s="38">
        <v>0.91428571428571193</v>
      </c>
      <c r="AF56" s="38">
        <v>2.3877745940783179</v>
      </c>
      <c r="AG56" s="38" t="s">
        <v>98</v>
      </c>
      <c r="AH56" s="38">
        <v>1.716961498439129</v>
      </c>
      <c r="AI56" s="38" t="s">
        <v>98</v>
      </c>
      <c r="AJ56" s="38">
        <v>1.8022406234778354</v>
      </c>
      <c r="AK56" s="23"/>
    </row>
    <row r="57" spans="1:37">
      <c r="A57" s="28" t="s">
        <v>54</v>
      </c>
      <c r="B57" s="37">
        <v>22</v>
      </c>
      <c r="C57" s="37">
        <v>2553</v>
      </c>
      <c r="D57" s="37">
        <v>6984</v>
      </c>
      <c r="E57" s="37">
        <v>165</v>
      </c>
      <c r="F57" s="37">
        <v>9702</v>
      </c>
      <c r="G57" s="37">
        <v>0</v>
      </c>
      <c r="H57" s="37">
        <v>9724</v>
      </c>
      <c r="I57" s="37">
        <v>1</v>
      </c>
      <c r="J57" s="37">
        <v>404</v>
      </c>
      <c r="K57" s="37">
        <v>999</v>
      </c>
      <c r="L57" s="37">
        <v>26</v>
      </c>
      <c r="M57" s="37">
        <v>1429</v>
      </c>
      <c r="N57" s="37">
        <v>0</v>
      </c>
      <c r="O57" s="37">
        <v>1430</v>
      </c>
      <c r="P57" s="37">
        <v>3</v>
      </c>
      <c r="Q57" s="37">
        <v>428</v>
      </c>
      <c r="R57" s="37">
        <v>1151</v>
      </c>
      <c r="S57" s="37">
        <v>35</v>
      </c>
      <c r="T57" s="37">
        <v>1614</v>
      </c>
      <c r="U57" s="37">
        <v>0</v>
      </c>
      <c r="V57" s="37">
        <v>1617</v>
      </c>
      <c r="W57" s="37">
        <v>26</v>
      </c>
      <c r="X57" s="37">
        <v>2536</v>
      </c>
      <c r="Y57" s="37">
        <v>6889</v>
      </c>
      <c r="Z57" s="37">
        <v>165</v>
      </c>
      <c r="AA57" s="37">
        <v>9590</v>
      </c>
      <c r="AB57" s="37">
        <v>0</v>
      </c>
      <c r="AC57" s="37">
        <v>9616</v>
      </c>
      <c r="AD57" s="38">
        <v>23.076923076923073</v>
      </c>
      <c r="AE57" s="38">
        <v>0.27602523659305822</v>
      </c>
      <c r="AF57" s="38">
        <v>0.82740600958048915</v>
      </c>
      <c r="AG57" s="38">
        <v>5.4545454545454568</v>
      </c>
      <c r="AH57" s="38">
        <v>0.76120959332638405</v>
      </c>
      <c r="AI57" s="38" t="s">
        <v>98</v>
      </c>
      <c r="AJ57" s="38">
        <v>0.82154742096506306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3695</v>
      </c>
      <c r="C62" s="32">
        <v>191956</v>
      </c>
      <c r="D62" s="32">
        <v>491426</v>
      </c>
      <c r="E62" s="32">
        <v>64864</v>
      </c>
      <c r="F62" s="32">
        <v>748246</v>
      </c>
      <c r="G62" s="32">
        <v>1114</v>
      </c>
      <c r="H62" s="32">
        <v>753055</v>
      </c>
      <c r="I62" s="32">
        <v>396</v>
      </c>
      <c r="J62" s="32">
        <v>29718</v>
      </c>
      <c r="K62" s="32">
        <v>73423</v>
      </c>
      <c r="L62" s="32">
        <v>9432</v>
      </c>
      <c r="M62" s="32">
        <v>112573</v>
      </c>
      <c r="N62" s="32">
        <v>140</v>
      </c>
      <c r="O62" s="32">
        <v>113109</v>
      </c>
      <c r="P62" s="32">
        <v>748</v>
      </c>
      <c r="Q62" s="32">
        <v>31521</v>
      </c>
      <c r="R62" s="32">
        <v>80521</v>
      </c>
      <c r="S62" s="32">
        <v>11530</v>
      </c>
      <c r="T62" s="32">
        <v>123572</v>
      </c>
      <c r="U62" s="32">
        <v>205</v>
      </c>
      <c r="V62" s="32">
        <v>124525</v>
      </c>
      <c r="W62" s="32">
        <v>4158</v>
      </c>
      <c r="X62" s="32">
        <v>191651</v>
      </c>
      <c r="Y62" s="32">
        <v>489713</v>
      </c>
      <c r="Z62" s="32">
        <v>64419</v>
      </c>
      <c r="AA62" s="32">
        <v>745783</v>
      </c>
      <c r="AB62" s="32">
        <v>1104</v>
      </c>
      <c r="AC62" s="32">
        <v>751045</v>
      </c>
      <c r="AD62" s="39">
        <v>19.600769600769596</v>
      </c>
      <c r="AE62" s="39">
        <v>0.78162910707484379</v>
      </c>
      <c r="AF62" s="39">
        <v>1.0996236571216178</v>
      </c>
      <c r="AG62" s="39">
        <v>2.5660131327713831</v>
      </c>
      <c r="AH62" s="39">
        <v>1.1445688625243533</v>
      </c>
      <c r="AI62" s="39">
        <v>4.98188405797102</v>
      </c>
      <c r="AJ62" s="39">
        <v>1.2523883389144452</v>
      </c>
      <c r="AK62" s="23"/>
    </row>
    <row r="63" spans="1:37">
      <c r="A63" s="28" t="s">
        <v>56</v>
      </c>
      <c r="B63" s="37">
        <v>1371</v>
      </c>
      <c r="C63" s="37">
        <v>17930</v>
      </c>
      <c r="D63" s="37">
        <v>52830</v>
      </c>
      <c r="E63" s="37">
        <v>2501</v>
      </c>
      <c r="F63" s="37">
        <v>73261</v>
      </c>
      <c r="G63" s="37">
        <v>0</v>
      </c>
      <c r="H63" s="37">
        <v>74632</v>
      </c>
      <c r="I63" s="37">
        <v>122</v>
      </c>
      <c r="J63" s="37">
        <v>2722</v>
      </c>
      <c r="K63" s="37">
        <v>8114</v>
      </c>
      <c r="L63" s="37">
        <v>416</v>
      </c>
      <c r="M63" s="37">
        <v>11252</v>
      </c>
      <c r="N63" s="37">
        <v>0</v>
      </c>
      <c r="O63" s="37">
        <v>11374</v>
      </c>
      <c r="P63" s="37">
        <v>287</v>
      </c>
      <c r="Q63" s="37">
        <v>2824</v>
      </c>
      <c r="R63" s="37">
        <v>8670</v>
      </c>
      <c r="S63" s="37">
        <v>437</v>
      </c>
      <c r="T63" s="37">
        <v>11931</v>
      </c>
      <c r="U63" s="37">
        <v>0</v>
      </c>
      <c r="V63" s="37">
        <v>12218</v>
      </c>
      <c r="W63" s="37">
        <v>1485</v>
      </c>
      <c r="X63" s="37">
        <v>17997</v>
      </c>
      <c r="Y63" s="37">
        <v>53057</v>
      </c>
      <c r="Z63" s="37">
        <v>2602</v>
      </c>
      <c r="AA63" s="37">
        <v>73656</v>
      </c>
      <c r="AB63" s="37">
        <v>0</v>
      </c>
      <c r="AC63" s="37">
        <v>75141</v>
      </c>
      <c r="AD63" s="38">
        <v>18.787878787878785</v>
      </c>
      <c r="AE63" s="38">
        <v>0.93904539645496277</v>
      </c>
      <c r="AF63" s="38">
        <v>1.4757713402567041</v>
      </c>
      <c r="AG63" s="38">
        <v>4.6887009992313651</v>
      </c>
      <c r="AH63" s="38">
        <v>1.458129683936138</v>
      </c>
      <c r="AI63" s="38" t="s">
        <v>98</v>
      </c>
      <c r="AJ63" s="38">
        <v>1.8006148440931069</v>
      </c>
      <c r="AK63" s="23"/>
    </row>
    <row r="64" spans="1:37">
      <c r="A64" s="28" t="s">
        <v>57</v>
      </c>
      <c r="B64" s="37">
        <v>417</v>
      </c>
      <c r="C64" s="37">
        <v>12516</v>
      </c>
      <c r="D64" s="37">
        <v>29037</v>
      </c>
      <c r="E64" s="37">
        <v>1018</v>
      </c>
      <c r="F64" s="37">
        <v>42571</v>
      </c>
      <c r="G64" s="37">
        <v>1069</v>
      </c>
      <c r="H64" s="37">
        <v>44057</v>
      </c>
      <c r="I64" s="37">
        <v>44</v>
      </c>
      <c r="J64" s="37">
        <v>1993</v>
      </c>
      <c r="K64" s="37">
        <v>4367</v>
      </c>
      <c r="L64" s="37">
        <v>147</v>
      </c>
      <c r="M64" s="37">
        <v>6507</v>
      </c>
      <c r="N64" s="37">
        <v>136</v>
      </c>
      <c r="O64" s="37">
        <v>6687</v>
      </c>
      <c r="P64" s="37">
        <v>89</v>
      </c>
      <c r="Q64" s="37">
        <v>2056</v>
      </c>
      <c r="R64" s="37">
        <v>4635</v>
      </c>
      <c r="S64" s="37">
        <v>178</v>
      </c>
      <c r="T64" s="37">
        <v>6869</v>
      </c>
      <c r="U64" s="37">
        <v>196</v>
      </c>
      <c r="V64" s="37">
        <v>7154</v>
      </c>
      <c r="W64" s="37">
        <v>529</v>
      </c>
      <c r="X64" s="37">
        <v>12522</v>
      </c>
      <c r="Y64" s="37">
        <v>28970</v>
      </c>
      <c r="Z64" s="37">
        <v>1043</v>
      </c>
      <c r="AA64" s="37">
        <v>42535</v>
      </c>
      <c r="AB64" s="37">
        <v>1058</v>
      </c>
      <c r="AC64" s="37">
        <v>44122</v>
      </c>
      <c r="AD64" s="38">
        <v>29.678638941398859</v>
      </c>
      <c r="AE64" s="38">
        <v>0.55103018687110428</v>
      </c>
      <c r="AF64" s="38">
        <v>0.69382119433897271</v>
      </c>
      <c r="AG64" s="38">
        <v>5.3691275167785264</v>
      </c>
      <c r="AH64" s="38">
        <v>0.76642764781944539</v>
      </c>
      <c r="AI64" s="38">
        <v>4.6313799621928169</v>
      </c>
      <c r="AJ64" s="38">
        <v>1.2057476995603111</v>
      </c>
      <c r="AK64" s="23"/>
    </row>
    <row r="65" spans="1:37">
      <c r="A65" s="28" t="s">
        <v>58</v>
      </c>
      <c r="B65" s="37">
        <v>331</v>
      </c>
      <c r="C65" s="37">
        <v>41396</v>
      </c>
      <c r="D65" s="37">
        <v>114603</v>
      </c>
      <c r="E65" s="37">
        <v>34641</v>
      </c>
      <c r="F65" s="37">
        <v>190640</v>
      </c>
      <c r="G65" s="37">
        <v>45</v>
      </c>
      <c r="H65" s="37">
        <v>191016</v>
      </c>
      <c r="I65" s="37">
        <v>34</v>
      </c>
      <c r="J65" s="37">
        <v>6184</v>
      </c>
      <c r="K65" s="37">
        <v>16871</v>
      </c>
      <c r="L65" s="37">
        <v>4913</v>
      </c>
      <c r="M65" s="37">
        <v>27968</v>
      </c>
      <c r="N65" s="37">
        <v>4</v>
      </c>
      <c r="O65" s="37">
        <v>28006</v>
      </c>
      <c r="P65" s="37">
        <v>76</v>
      </c>
      <c r="Q65" s="37">
        <v>6961</v>
      </c>
      <c r="R65" s="37">
        <v>19674</v>
      </c>
      <c r="S65" s="37">
        <v>6269</v>
      </c>
      <c r="T65" s="37">
        <v>32904</v>
      </c>
      <c r="U65" s="37">
        <v>9</v>
      </c>
      <c r="V65" s="37">
        <v>32989</v>
      </c>
      <c r="W65" s="37">
        <v>345</v>
      </c>
      <c r="X65" s="37">
        <v>40790</v>
      </c>
      <c r="Y65" s="37">
        <v>112989</v>
      </c>
      <c r="Z65" s="37">
        <v>33982</v>
      </c>
      <c r="AA65" s="37">
        <v>187761</v>
      </c>
      <c r="AB65" s="37">
        <v>46</v>
      </c>
      <c r="AC65" s="37">
        <v>188152</v>
      </c>
      <c r="AD65" s="38">
        <v>16.231884057971012</v>
      </c>
      <c r="AE65" s="38">
        <v>0.41922039715616144</v>
      </c>
      <c r="AF65" s="38">
        <v>1.0523148271070593</v>
      </c>
      <c r="AG65" s="38">
        <v>2.0510858689894662</v>
      </c>
      <c r="AH65" s="38">
        <v>1.0955416726583289</v>
      </c>
      <c r="AI65" s="38">
        <v>13.043478260869568</v>
      </c>
      <c r="AJ65" s="38">
        <v>1.1262171010672173</v>
      </c>
      <c r="AK65" s="23"/>
    </row>
    <row r="66" spans="1:37">
      <c r="A66" s="28" t="s">
        <v>59</v>
      </c>
      <c r="B66" s="37">
        <v>419</v>
      </c>
      <c r="C66" s="37">
        <v>26348</v>
      </c>
      <c r="D66" s="37">
        <v>57464</v>
      </c>
      <c r="E66" s="37">
        <v>3233</v>
      </c>
      <c r="F66" s="37">
        <v>87045</v>
      </c>
      <c r="G66" s="37">
        <v>0</v>
      </c>
      <c r="H66" s="37">
        <v>87464</v>
      </c>
      <c r="I66" s="37">
        <v>55</v>
      </c>
      <c r="J66" s="37">
        <v>4162</v>
      </c>
      <c r="K66" s="37">
        <v>8323</v>
      </c>
      <c r="L66" s="37">
        <v>441</v>
      </c>
      <c r="M66" s="37">
        <v>12926</v>
      </c>
      <c r="N66" s="37">
        <v>0</v>
      </c>
      <c r="O66" s="37">
        <v>12981</v>
      </c>
      <c r="P66" s="37">
        <v>87</v>
      </c>
      <c r="Q66" s="37">
        <v>4306</v>
      </c>
      <c r="R66" s="37">
        <v>9464</v>
      </c>
      <c r="S66" s="37">
        <v>604</v>
      </c>
      <c r="T66" s="37">
        <v>14374</v>
      </c>
      <c r="U66" s="37">
        <v>0</v>
      </c>
      <c r="V66" s="37">
        <v>14461</v>
      </c>
      <c r="W66" s="37">
        <v>561</v>
      </c>
      <c r="X66" s="37">
        <v>26451</v>
      </c>
      <c r="Y66" s="37">
        <v>57263</v>
      </c>
      <c r="Z66" s="37">
        <v>3155</v>
      </c>
      <c r="AA66" s="37">
        <v>86869</v>
      </c>
      <c r="AB66" s="37">
        <v>0</v>
      </c>
      <c r="AC66" s="37">
        <v>87430</v>
      </c>
      <c r="AD66" s="38">
        <v>31.016042780748666</v>
      </c>
      <c r="AE66" s="38">
        <v>0.93380212468338053</v>
      </c>
      <c r="AF66" s="38">
        <v>1.6415486439760429</v>
      </c>
      <c r="AG66" s="38">
        <v>2.6941362916006351</v>
      </c>
      <c r="AH66" s="38">
        <v>1.4642737915712134</v>
      </c>
      <c r="AI66" s="38" t="s">
        <v>98</v>
      </c>
      <c r="AJ66" s="38">
        <v>1.6538945442067909</v>
      </c>
      <c r="AK66" s="23"/>
    </row>
    <row r="67" spans="1:37">
      <c r="A67" s="28" t="s">
        <v>60</v>
      </c>
      <c r="B67" s="37">
        <v>417</v>
      </c>
      <c r="C67" s="37">
        <v>24241</v>
      </c>
      <c r="D67" s="37">
        <v>84739</v>
      </c>
      <c r="E67" s="37">
        <v>11892</v>
      </c>
      <c r="F67" s="37">
        <v>120872</v>
      </c>
      <c r="G67" s="37">
        <v>0</v>
      </c>
      <c r="H67" s="37">
        <v>121289</v>
      </c>
      <c r="I67" s="37">
        <v>71</v>
      </c>
      <c r="J67" s="37">
        <v>3757</v>
      </c>
      <c r="K67" s="37">
        <v>12701</v>
      </c>
      <c r="L67" s="37">
        <v>1869</v>
      </c>
      <c r="M67" s="37">
        <v>18327</v>
      </c>
      <c r="N67" s="37">
        <v>0</v>
      </c>
      <c r="O67" s="37">
        <v>18398</v>
      </c>
      <c r="P67" s="37">
        <v>87</v>
      </c>
      <c r="Q67" s="37">
        <v>4025</v>
      </c>
      <c r="R67" s="37">
        <v>13581</v>
      </c>
      <c r="S67" s="37">
        <v>2029</v>
      </c>
      <c r="T67" s="37">
        <v>19635</v>
      </c>
      <c r="U67" s="37">
        <v>0</v>
      </c>
      <c r="V67" s="37">
        <v>19722</v>
      </c>
      <c r="W67" s="37">
        <v>461</v>
      </c>
      <c r="X67" s="37">
        <v>24164</v>
      </c>
      <c r="Y67" s="37">
        <v>84833</v>
      </c>
      <c r="Z67" s="37">
        <v>12227</v>
      </c>
      <c r="AA67" s="37">
        <v>121224</v>
      </c>
      <c r="AB67" s="37">
        <v>0</v>
      </c>
      <c r="AC67" s="37">
        <v>121685</v>
      </c>
      <c r="AD67" s="38">
        <v>13.015184381778743</v>
      </c>
      <c r="AE67" s="38">
        <v>0.7904320476742277</v>
      </c>
      <c r="AF67" s="38">
        <v>1.1481381066330343</v>
      </c>
      <c r="AG67" s="38">
        <v>4.0484174368201504</v>
      </c>
      <c r="AH67" s="38">
        <v>1.3693658021513899</v>
      </c>
      <c r="AI67" s="38" t="s">
        <v>98</v>
      </c>
      <c r="AJ67" s="38">
        <v>1.4134856391502693</v>
      </c>
      <c r="AK67" s="23"/>
    </row>
    <row r="68" spans="1:37">
      <c r="A68" s="28" t="s">
        <v>61</v>
      </c>
      <c r="B68" s="37">
        <v>371</v>
      </c>
      <c r="C68" s="37">
        <v>32598</v>
      </c>
      <c r="D68" s="37">
        <v>73513</v>
      </c>
      <c r="E68" s="37">
        <v>5950</v>
      </c>
      <c r="F68" s="37">
        <v>112061</v>
      </c>
      <c r="G68" s="37">
        <v>0</v>
      </c>
      <c r="H68" s="37">
        <v>112432</v>
      </c>
      <c r="I68" s="37">
        <v>37</v>
      </c>
      <c r="J68" s="37">
        <v>4931</v>
      </c>
      <c r="K68" s="37">
        <v>10904</v>
      </c>
      <c r="L68" s="37">
        <v>796</v>
      </c>
      <c r="M68" s="37">
        <v>16631</v>
      </c>
      <c r="N68" s="37">
        <v>0</v>
      </c>
      <c r="O68" s="37">
        <v>16668</v>
      </c>
      <c r="P68" s="37">
        <v>75</v>
      </c>
      <c r="Q68" s="37">
        <v>5290</v>
      </c>
      <c r="R68" s="37">
        <v>11741</v>
      </c>
      <c r="S68" s="37">
        <v>1010</v>
      </c>
      <c r="T68" s="37">
        <v>18041</v>
      </c>
      <c r="U68" s="37">
        <v>0</v>
      </c>
      <c r="V68" s="37">
        <v>18116</v>
      </c>
      <c r="W68" s="37">
        <v>381</v>
      </c>
      <c r="X68" s="37">
        <v>32738</v>
      </c>
      <c r="Y68" s="37">
        <v>73259</v>
      </c>
      <c r="Z68" s="37">
        <v>5773</v>
      </c>
      <c r="AA68" s="37">
        <v>111770</v>
      </c>
      <c r="AB68" s="37">
        <v>0</v>
      </c>
      <c r="AC68" s="37">
        <v>112151</v>
      </c>
      <c r="AD68" s="38">
        <v>12.598425196850393</v>
      </c>
      <c r="AE68" s="38">
        <v>1.5242226159203343</v>
      </c>
      <c r="AF68" s="38">
        <v>0.79580665856754385</v>
      </c>
      <c r="AG68" s="38">
        <v>0.64091460245973009</v>
      </c>
      <c r="AH68" s="38">
        <v>1.0011631028003953</v>
      </c>
      <c r="AI68" s="38" t="s">
        <v>98</v>
      </c>
      <c r="AJ68" s="38">
        <v>1.0405613859885365</v>
      </c>
      <c r="AK68" s="23"/>
    </row>
    <row r="69" spans="1:37">
      <c r="A69" s="28" t="s">
        <v>62</v>
      </c>
      <c r="B69" s="37">
        <v>180</v>
      </c>
      <c r="C69" s="37">
        <v>26720</v>
      </c>
      <c r="D69" s="37">
        <v>48531</v>
      </c>
      <c r="E69" s="37">
        <v>3985</v>
      </c>
      <c r="F69" s="37">
        <v>79236</v>
      </c>
      <c r="G69" s="37">
        <v>0</v>
      </c>
      <c r="H69" s="37">
        <v>79416</v>
      </c>
      <c r="I69" s="37">
        <v>15</v>
      </c>
      <c r="J69" s="37">
        <v>4378</v>
      </c>
      <c r="K69" s="37">
        <v>7340</v>
      </c>
      <c r="L69" s="37">
        <v>626</v>
      </c>
      <c r="M69" s="37">
        <v>12344</v>
      </c>
      <c r="N69" s="37">
        <v>0</v>
      </c>
      <c r="O69" s="37">
        <v>12359</v>
      </c>
      <c r="P69" s="37">
        <v>19</v>
      </c>
      <c r="Q69" s="37">
        <v>4408</v>
      </c>
      <c r="R69" s="37">
        <v>8010</v>
      </c>
      <c r="S69" s="37">
        <v>718</v>
      </c>
      <c r="T69" s="37">
        <v>13136</v>
      </c>
      <c r="U69" s="37">
        <v>0</v>
      </c>
      <c r="V69" s="37">
        <v>13155</v>
      </c>
      <c r="W69" s="37">
        <v>188</v>
      </c>
      <c r="X69" s="37">
        <v>26817</v>
      </c>
      <c r="Y69" s="37">
        <v>48301</v>
      </c>
      <c r="Z69" s="37">
        <v>4010</v>
      </c>
      <c r="AA69" s="37">
        <v>79128</v>
      </c>
      <c r="AB69" s="37">
        <v>0</v>
      </c>
      <c r="AC69" s="37">
        <v>79316</v>
      </c>
      <c r="AD69" s="38">
        <v>6.3829787234042534</v>
      </c>
      <c r="AE69" s="38">
        <v>0.47358019166946486</v>
      </c>
      <c r="AF69" s="38">
        <v>0.91095422455022002</v>
      </c>
      <c r="AG69" s="38">
        <v>2.9177057356608471</v>
      </c>
      <c r="AH69" s="38">
        <v>0.8644222020018244</v>
      </c>
      <c r="AI69" s="38" t="s">
        <v>98</v>
      </c>
      <c r="AJ69" s="38">
        <v>0.87750264763729602</v>
      </c>
      <c r="AK69" s="23"/>
    </row>
    <row r="70" spans="1:37">
      <c r="A70" s="28" t="s">
        <v>63</v>
      </c>
      <c r="B70" s="37">
        <v>189</v>
      </c>
      <c r="C70" s="37">
        <v>10207</v>
      </c>
      <c r="D70" s="37">
        <v>30709</v>
      </c>
      <c r="E70" s="37">
        <v>1644</v>
      </c>
      <c r="F70" s="37">
        <v>42560</v>
      </c>
      <c r="G70" s="37">
        <v>0</v>
      </c>
      <c r="H70" s="37">
        <v>42749</v>
      </c>
      <c r="I70" s="37">
        <v>18</v>
      </c>
      <c r="J70" s="37">
        <v>1591</v>
      </c>
      <c r="K70" s="37">
        <v>4803</v>
      </c>
      <c r="L70" s="37">
        <v>224</v>
      </c>
      <c r="M70" s="37">
        <v>6618</v>
      </c>
      <c r="N70" s="37">
        <v>0</v>
      </c>
      <c r="O70" s="37">
        <v>6636</v>
      </c>
      <c r="P70" s="37">
        <v>28</v>
      </c>
      <c r="Q70" s="37">
        <v>1651</v>
      </c>
      <c r="R70" s="37">
        <v>4746</v>
      </c>
      <c r="S70" s="37">
        <v>285</v>
      </c>
      <c r="T70" s="37">
        <v>6682</v>
      </c>
      <c r="U70" s="37">
        <v>0</v>
      </c>
      <c r="V70" s="37">
        <v>6710</v>
      </c>
      <c r="W70" s="37">
        <v>208</v>
      </c>
      <c r="X70" s="37">
        <v>10172</v>
      </c>
      <c r="Y70" s="37">
        <v>31041</v>
      </c>
      <c r="Z70" s="37">
        <v>1627</v>
      </c>
      <c r="AA70" s="37">
        <v>42840</v>
      </c>
      <c r="AB70" s="37">
        <v>0</v>
      </c>
      <c r="AC70" s="37">
        <v>43048</v>
      </c>
      <c r="AD70" s="38">
        <v>13.942307692307686</v>
      </c>
      <c r="AE70" s="38">
        <v>0.24577270939835083</v>
      </c>
      <c r="AF70" s="38">
        <v>0.88592506684707084</v>
      </c>
      <c r="AG70" s="38">
        <v>2.7043638598647779</v>
      </c>
      <c r="AH70" s="38">
        <v>0.80298786181138837</v>
      </c>
      <c r="AI70" s="38" t="s">
        <v>98</v>
      </c>
      <c r="AJ70" s="38">
        <v>0.86647463296785077</v>
      </c>
      <c r="AK70" s="23"/>
    </row>
    <row r="72" spans="1:37">
      <c r="A72" s="36" t="s">
        <v>85</v>
      </c>
    </row>
    <row r="74" spans="1:37">
      <c r="A74" s="26"/>
    </row>
  </sheetData>
  <mergeCells count="32">
    <mergeCell ref="AD8:AJ8"/>
    <mergeCell ref="AE9:AH9"/>
    <mergeCell ref="AJ9:AJ10"/>
    <mergeCell ref="AD59:AJ59"/>
    <mergeCell ref="AE60:AH60"/>
    <mergeCell ref="AJ60:AJ61"/>
    <mergeCell ref="W8:AC8"/>
    <mergeCell ref="X9:AA9"/>
    <mergeCell ref="AC9:AC10"/>
    <mergeCell ref="W59:AC59"/>
    <mergeCell ref="X60:AA60"/>
    <mergeCell ref="AC60:AC61"/>
    <mergeCell ref="P8:V8"/>
    <mergeCell ref="Q9:T9"/>
    <mergeCell ref="V9:V10"/>
    <mergeCell ref="P59:V59"/>
    <mergeCell ref="Q60:T60"/>
    <mergeCell ref="V60:V61"/>
    <mergeCell ref="I8:O8"/>
    <mergeCell ref="J9:M9"/>
    <mergeCell ref="O9:O10"/>
    <mergeCell ref="I59:O59"/>
    <mergeCell ref="J60:M60"/>
    <mergeCell ref="O60:O61"/>
    <mergeCell ref="A8:A10"/>
    <mergeCell ref="B8:H8"/>
    <mergeCell ref="C9:F9"/>
    <mergeCell ref="H9:H10"/>
    <mergeCell ref="A59:A61"/>
    <mergeCell ref="B59:H59"/>
    <mergeCell ref="C60:F60"/>
    <mergeCell ref="H60:H61"/>
  </mergeCells>
  <hyperlinks>
    <hyperlink ref="AJ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86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71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3815</v>
      </c>
      <c r="C11" s="32">
        <v>197186</v>
      </c>
      <c r="D11" s="32">
        <v>510371</v>
      </c>
      <c r="E11" s="32">
        <v>67249</v>
      </c>
      <c r="F11" s="32">
        <v>774806</v>
      </c>
      <c r="G11" s="32">
        <v>1244</v>
      </c>
      <c r="H11" s="32">
        <v>779865</v>
      </c>
      <c r="I11" s="32">
        <v>414</v>
      </c>
      <c r="J11" s="32">
        <v>30022</v>
      </c>
      <c r="K11" s="32">
        <v>74050</v>
      </c>
      <c r="L11" s="32">
        <v>9917</v>
      </c>
      <c r="M11" s="32">
        <v>113989</v>
      </c>
      <c r="N11" s="32">
        <v>154</v>
      </c>
      <c r="O11" s="32">
        <v>114557</v>
      </c>
      <c r="P11" s="32">
        <v>751</v>
      </c>
      <c r="Q11" s="32">
        <v>37444</v>
      </c>
      <c r="R11" s="32">
        <v>97020</v>
      </c>
      <c r="S11" s="32">
        <v>13525</v>
      </c>
      <c r="T11" s="32">
        <v>147989</v>
      </c>
      <c r="U11" s="32">
        <v>297</v>
      </c>
      <c r="V11" s="32">
        <v>149037</v>
      </c>
      <c r="W11" s="32">
        <v>3695</v>
      </c>
      <c r="X11" s="32">
        <v>191956</v>
      </c>
      <c r="Y11" s="32">
        <v>491426</v>
      </c>
      <c r="Z11" s="32">
        <v>64864</v>
      </c>
      <c r="AA11" s="32">
        <v>748246</v>
      </c>
      <c r="AB11" s="32">
        <v>1114</v>
      </c>
      <c r="AC11" s="32">
        <v>753055</v>
      </c>
      <c r="AD11" s="39">
        <v>5.8728010825439769</v>
      </c>
      <c r="AE11" s="39">
        <v>1.1419283585821782</v>
      </c>
      <c r="AF11" s="39">
        <v>0.81904498337491694</v>
      </c>
      <c r="AG11" s="39">
        <v>1.8854834731129699</v>
      </c>
      <c r="AH11" s="39">
        <v>0.99432539565864619</v>
      </c>
      <c r="AI11" s="39">
        <v>1.1669658886894085</v>
      </c>
      <c r="AJ11" s="39">
        <v>1.0185179037387693</v>
      </c>
      <c r="AK11" s="23"/>
    </row>
    <row r="12" spans="1:120">
      <c r="A12" s="28" t="s">
        <v>9</v>
      </c>
      <c r="B12" s="37">
        <v>57</v>
      </c>
      <c r="C12" s="37">
        <v>1607</v>
      </c>
      <c r="D12" s="37">
        <v>10362</v>
      </c>
      <c r="E12" s="37">
        <v>143</v>
      </c>
      <c r="F12" s="37">
        <v>12112</v>
      </c>
      <c r="G12" s="37">
        <v>0</v>
      </c>
      <c r="H12" s="37">
        <v>12169</v>
      </c>
      <c r="I12" s="37">
        <v>5</v>
      </c>
      <c r="J12" s="37">
        <v>261</v>
      </c>
      <c r="K12" s="37">
        <v>1457</v>
      </c>
      <c r="L12" s="37">
        <v>21</v>
      </c>
      <c r="M12" s="37">
        <v>1739</v>
      </c>
      <c r="N12" s="37">
        <v>0</v>
      </c>
      <c r="O12" s="37">
        <v>1744</v>
      </c>
      <c r="P12" s="37">
        <v>17</v>
      </c>
      <c r="Q12" s="37">
        <v>324</v>
      </c>
      <c r="R12" s="37">
        <v>1939</v>
      </c>
      <c r="S12" s="37">
        <v>30</v>
      </c>
      <c r="T12" s="37">
        <v>2293</v>
      </c>
      <c r="U12" s="37">
        <v>0</v>
      </c>
      <c r="V12" s="37">
        <v>2310</v>
      </c>
      <c r="W12" s="37">
        <v>41</v>
      </c>
      <c r="X12" s="37">
        <v>1564</v>
      </c>
      <c r="Y12" s="37">
        <v>9971</v>
      </c>
      <c r="Z12" s="37">
        <v>143</v>
      </c>
      <c r="AA12" s="37">
        <v>11678</v>
      </c>
      <c r="AB12" s="37">
        <v>0</v>
      </c>
      <c r="AC12" s="37">
        <v>11719</v>
      </c>
      <c r="AD12" s="38">
        <v>-9.7560975609756184</v>
      </c>
      <c r="AE12" s="38">
        <v>1.2787723785166238</v>
      </c>
      <c r="AF12" s="38">
        <v>0.9126466753585416</v>
      </c>
      <c r="AG12" s="38">
        <v>6.2937062937062915</v>
      </c>
      <c r="AH12" s="38">
        <v>1.0275732145915373</v>
      </c>
      <c r="AI12" s="38" t="s">
        <v>98</v>
      </c>
      <c r="AJ12" s="38">
        <v>0.98984554996159879</v>
      </c>
      <c r="AK12" s="23"/>
    </row>
    <row r="13" spans="1:120">
      <c r="A13" s="28" t="s">
        <v>10</v>
      </c>
      <c r="B13" s="37">
        <v>51</v>
      </c>
      <c r="C13" s="37">
        <v>4495</v>
      </c>
      <c r="D13" s="37">
        <v>9372</v>
      </c>
      <c r="E13" s="37">
        <v>699</v>
      </c>
      <c r="F13" s="37">
        <v>14566</v>
      </c>
      <c r="G13" s="37">
        <v>0</v>
      </c>
      <c r="H13" s="37">
        <v>14617</v>
      </c>
      <c r="I13" s="37">
        <v>9</v>
      </c>
      <c r="J13" s="37">
        <v>704</v>
      </c>
      <c r="K13" s="37">
        <v>1405</v>
      </c>
      <c r="L13" s="37">
        <v>110</v>
      </c>
      <c r="M13" s="37">
        <v>2219</v>
      </c>
      <c r="N13" s="37">
        <v>0</v>
      </c>
      <c r="O13" s="37">
        <v>2228</v>
      </c>
      <c r="P13" s="37">
        <v>6</v>
      </c>
      <c r="Q13" s="37">
        <v>869</v>
      </c>
      <c r="R13" s="37">
        <v>1864</v>
      </c>
      <c r="S13" s="37">
        <v>150</v>
      </c>
      <c r="T13" s="37">
        <v>2883</v>
      </c>
      <c r="U13" s="37">
        <v>0</v>
      </c>
      <c r="V13" s="37">
        <v>2889</v>
      </c>
      <c r="W13" s="37">
        <v>52</v>
      </c>
      <c r="X13" s="37">
        <v>4453</v>
      </c>
      <c r="Y13" s="37">
        <v>8931</v>
      </c>
      <c r="Z13" s="37">
        <v>679</v>
      </c>
      <c r="AA13" s="37">
        <v>14063</v>
      </c>
      <c r="AB13" s="37">
        <v>0</v>
      </c>
      <c r="AC13" s="37">
        <v>14115</v>
      </c>
      <c r="AD13" s="38">
        <v>-3.8461538461538547</v>
      </c>
      <c r="AE13" s="38">
        <v>2.7621827981136327</v>
      </c>
      <c r="AF13" s="38">
        <v>0.20154517971111563</v>
      </c>
      <c r="AG13" s="38">
        <v>2.945508100147276</v>
      </c>
      <c r="AH13" s="38">
        <v>1.1448481831757062</v>
      </c>
      <c r="AI13" s="38" t="s">
        <v>98</v>
      </c>
      <c r="AJ13" s="38">
        <v>1.1264612114771477</v>
      </c>
      <c r="AK13" s="23"/>
    </row>
    <row r="14" spans="1:120">
      <c r="A14" s="28" t="s">
        <v>11</v>
      </c>
      <c r="B14" s="37">
        <v>356</v>
      </c>
      <c r="C14" s="37">
        <v>5079</v>
      </c>
      <c r="D14" s="37">
        <v>18445</v>
      </c>
      <c r="E14" s="37">
        <v>1419</v>
      </c>
      <c r="F14" s="37">
        <v>24943</v>
      </c>
      <c r="G14" s="37">
        <v>0</v>
      </c>
      <c r="H14" s="37">
        <v>25299</v>
      </c>
      <c r="I14" s="37">
        <v>37</v>
      </c>
      <c r="J14" s="37">
        <v>766</v>
      </c>
      <c r="K14" s="37">
        <v>2721</v>
      </c>
      <c r="L14" s="37">
        <v>218</v>
      </c>
      <c r="M14" s="37">
        <v>3705</v>
      </c>
      <c r="N14" s="37">
        <v>0</v>
      </c>
      <c r="O14" s="37">
        <v>3742</v>
      </c>
      <c r="P14" s="37">
        <v>84</v>
      </c>
      <c r="Q14" s="37">
        <v>867</v>
      </c>
      <c r="R14" s="37">
        <v>3352</v>
      </c>
      <c r="S14" s="37">
        <v>283</v>
      </c>
      <c r="T14" s="37">
        <v>4502</v>
      </c>
      <c r="U14" s="37">
        <v>0</v>
      </c>
      <c r="V14" s="37">
        <v>4586</v>
      </c>
      <c r="W14" s="37">
        <v>397</v>
      </c>
      <c r="X14" s="37">
        <v>5003</v>
      </c>
      <c r="Y14" s="37">
        <v>17877</v>
      </c>
      <c r="Z14" s="37">
        <v>1355</v>
      </c>
      <c r="AA14" s="37">
        <v>24235</v>
      </c>
      <c r="AB14" s="37">
        <v>0</v>
      </c>
      <c r="AC14" s="37">
        <v>24632</v>
      </c>
      <c r="AD14" s="38">
        <v>22.166246851385385</v>
      </c>
      <c r="AE14" s="38">
        <v>0.49970017989205973</v>
      </c>
      <c r="AF14" s="38">
        <v>0.35240812216814632</v>
      </c>
      <c r="AG14" s="38">
        <v>7.3800738007379074E-2</v>
      </c>
      <c r="AH14" s="38">
        <v>0.36723746647411293</v>
      </c>
      <c r="AI14" s="38" t="s">
        <v>98</v>
      </c>
      <c r="AJ14" s="38">
        <v>0.71857746021435354</v>
      </c>
      <c r="AK14" s="23"/>
    </row>
    <row r="15" spans="1:120">
      <c r="A15" s="28" t="s">
        <v>12</v>
      </c>
      <c r="B15" s="37">
        <v>60</v>
      </c>
      <c r="C15" s="37">
        <v>1537</v>
      </c>
      <c r="D15" s="37">
        <v>7576</v>
      </c>
      <c r="E15" s="37">
        <v>156</v>
      </c>
      <c r="F15" s="37">
        <v>9269</v>
      </c>
      <c r="G15" s="37">
        <v>0</v>
      </c>
      <c r="H15" s="37">
        <v>9329</v>
      </c>
      <c r="I15" s="37">
        <v>10</v>
      </c>
      <c r="J15" s="37">
        <v>223</v>
      </c>
      <c r="K15" s="37">
        <v>997</v>
      </c>
      <c r="L15" s="37">
        <v>14</v>
      </c>
      <c r="M15" s="37">
        <v>1234</v>
      </c>
      <c r="N15" s="37">
        <v>0</v>
      </c>
      <c r="O15" s="37">
        <v>1244</v>
      </c>
      <c r="P15" s="37">
        <v>17</v>
      </c>
      <c r="Q15" s="37">
        <v>316</v>
      </c>
      <c r="R15" s="37">
        <v>1568</v>
      </c>
      <c r="S15" s="37">
        <v>35</v>
      </c>
      <c r="T15" s="37">
        <v>1919</v>
      </c>
      <c r="U15" s="37">
        <v>0</v>
      </c>
      <c r="V15" s="37">
        <v>1936</v>
      </c>
      <c r="W15" s="37">
        <v>61</v>
      </c>
      <c r="X15" s="37">
        <v>1455</v>
      </c>
      <c r="Y15" s="37">
        <v>7129</v>
      </c>
      <c r="Z15" s="37">
        <v>139</v>
      </c>
      <c r="AA15" s="37">
        <v>8723</v>
      </c>
      <c r="AB15" s="37">
        <v>0</v>
      </c>
      <c r="AC15" s="37">
        <v>8784</v>
      </c>
      <c r="AD15" s="38">
        <v>13.11475409836066</v>
      </c>
      <c r="AE15" s="38">
        <v>0.75601374570446467</v>
      </c>
      <c r="AF15" s="38">
        <v>1.7393743863094446</v>
      </c>
      <c r="AG15" s="38">
        <v>2.877697841726623</v>
      </c>
      <c r="AH15" s="38">
        <v>1.5934884787343839</v>
      </c>
      <c r="AI15" s="38" t="s">
        <v>98</v>
      </c>
      <c r="AJ15" s="38">
        <v>1.6734972677595605</v>
      </c>
      <c r="AK15" s="23"/>
    </row>
    <row r="16" spans="1:120">
      <c r="A16" s="28" t="s">
        <v>13</v>
      </c>
      <c r="B16" s="37">
        <v>35</v>
      </c>
      <c r="C16" s="37">
        <v>1514</v>
      </c>
      <c r="D16" s="37">
        <v>9569</v>
      </c>
      <c r="E16" s="37">
        <v>804</v>
      </c>
      <c r="F16" s="37">
        <v>11887</v>
      </c>
      <c r="G16" s="37">
        <v>0</v>
      </c>
      <c r="H16" s="37">
        <v>11922</v>
      </c>
      <c r="I16" s="37">
        <v>1</v>
      </c>
      <c r="J16" s="37">
        <v>223</v>
      </c>
      <c r="K16" s="37">
        <v>1353</v>
      </c>
      <c r="L16" s="37">
        <v>104</v>
      </c>
      <c r="M16" s="37">
        <v>1680</v>
      </c>
      <c r="N16" s="37">
        <v>0</v>
      </c>
      <c r="O16" s="37">
        <v>1681</v>
      </c>
      <c r="P16" s="37">
        <v>7</v>
      </c>
      <c r="Q16" s="37">
        <v>291</v>
      </c>
      <c r="R16" s="37">
        <v>1865</v>
      </c>
      <c r="S16" s="37">
        <v>199</v>
      </c>
      <c r="T16" s="37">
        <v>2355</v>
      </c>
      <c r="U16" s="37">
        <v>0</v>
      </c>
      <c r="V16" s="37">
        <v>2362</v>
      </c>
      <c r="W16" s="37">
        <v>30</v>
      </c>
      <c r="X16" s="37">
        <v>1484</v>
      </c>
      <c r="Y16" s="37">
        <v>9124</v>
      </c>
      <c r="Z16" s="37">
        <v>704</v>
      </c>
      <c r="AA16" s="37">
        <v>11312</v>
      </c>
      <c r="AB16" s="37">
        <v>0</v>
      </c>
      <c r="AC16" s="37">
        <v>11342</v>
      </c>
      <c r="AD16" s="38">
        <v>3.3333333333333326</v>
      </c>
      <c r="AE16" s="38">
        <v>2.5606469002695365</v>
      </c>
      <c r="AF16" s="38">
        <v>0.73432704953967365</v>
      </c>
      <c r="AG16" s="38">
        <v>-0.71022727272727071</v>
      </c>
      <c r="AH16" s="38">
        <v>0.88401697312588956</v>
      </c>
      <c r="AI16" s="38" t="s">
        <v>98</v>
      </c>
      <c r="AJ16" s="38">
        <v>0.89049550343854866</v>
      </c>
      <c r="AK16" s="23"/>
    </row>
    <row r="17" spans="1:37">
      <c r="A17" s="28" t="s">
        <v>14</v>
      </c>
      <c r="B17" s="37">
        <v>2</v>
      </c>
      <c r="C17" s="37">
        <v>549</v>
      </c>
      <c r="D17" s="37">
        <v>356</v>
      </c>
      <c r="E17" s="37">
        <v>0</v>
      </c>
      <c r="F17" s="37">
        <v>905</v>
      </c>
      <c r="G17" s="37">
        <v>0</v>
      </c>
      <c r="H17" s="37">
        <v>907</v>
      </c>
      <c r="I17" s="37">
        <v>1</v>
      </c>
      <c r="J17" s="37">
        <v>88</v>
      </c>
      <c r="K17" s="37">
        <v>52</v>
      </c>
      <c r="L17" s="37">
        <v>0</v>
      </c>
      <c r="M17" s="37">
        <v>140</v>
      </c>
      <c r="N17" s="37">
        <v>0</v>
      </c>
      <c r="O17" s="37">
        <v>141</v>
      </c>
      <c r="P17" s="37">
        <v>0</v>
      </c>
      <c r="Q17" s="37">
        <v>105</v>
      </c>
      <c r="R17" s="37">
        <v>55</v>
      </c>
      <c r="S17" s="37">
        <v>0</v>
      </c>
      <c r="T17" s="37">
        <v>160</v>
      </c>
      <c r="U17" s="37">
        <v>0</v>
      </c>
      <c r="V17" s="37">
        <v>160</v>
      </c>
      <c r="W17" s="37">
        <v>4</v>
      </c>
      <c r="X17" s="37">
        <v>537</v>
      </c>
      <c r="Y17" s="37">
        <v>351</v>
      </c>
      <c r="Z17" s="37">
        <v>0</v>
      </c>
      <c r="AA17" s="37">
        <v>888</v>
      </c>
      <c r="AB17" s="37">
        <v>0</v>
      </c>
      <c r="AC17" s="37">
        <v>892</v>
      </c>
      <c r="AD17" s="38">
        <v>25</v>
      </c>
      <c r="AE17" s="38">
        <v>0.93109869646182952</v>
      </c>
      <c r="AF17" s="38">
        <v>-0.56980056980056037</v>
      </c>
      <c r="AG17" s="38" t="s">
        <v>98</v>
      </c>
      <c r="AH17" s="38">
        <v>0.33783783783783994</v>
      </c>
      <c r="AI17" s="38" t="s">
        <v>98</v>
      </c>
      <c r="AJ17" s="38">
        <v>0.4484304932735439</v>
      </c>
      <c r="AK17" s="23"/>
    </row>
    <row r="18" spans="1:37">
      <c r="A18" s="28" t="s">
        <v>15</v>
      </c>
      <c r="B18" s="37">
        <v>74</v>
      </c>
      <c r="C18" s="37">
        <v>10098</v>
      </c>
      <c r="D18" s="37">
        <v>41798</v>
      </c>
      <c r="E18" s="37">
        <v>10209</v>
      </c>
      <c r="F18" s="37">
        <v>62105</v>
      </c>
      <c r="G18" s="37">
        <v>0</v>
      </c>
      <c r="H18" s="37">
        <v>62179</v>
      </c>
      <c r="I18" s="37">
        <v>4</v>
      </c>
      <c r="J18" s="37">
        <v>1497</v>
      </c>
      <c r="K18" s="37">
        <v>5970</v>
      </c>
      <c r="L18" s="37">
        <v>1493</v>
      </c>
      <c r="M18" s="37">
        <v>8960</v>
      </c>
      <c r="N18" s="37">
        <v>0</v>
      </c>
      <c r="O18" s="37">
        <v>8964</v>
      </c>
      <c r="P18" s="37">
        <v>23</v>
      </c>
      <c r="Q18" s="37">
        <v>1854</v>
      </c>
      <c r="R18" s="37">
        <v>7731</v>
      </c>
      <c r="S18" s="37">
        <v>2108</v>
      </c>
      <c r="T18" s="37">
        <v>11693</v>
      </c>
      <c r="U18" s="37">
        <v>0</v>
      </c>
      <c r="V18" s="37">
        <v>11716</v>
      </c>
      <c r="W18" s="37">
        <v>59</v>
      </c>
      <c r="X18" s="37">
        <v>9759</v>
      </c>
      <c r="Y18" s="37">
        <v>39480</v>
      </c>
      <c r="Z18" s="37">
        <v>9535</v>
      </c>
      <c r="AA18" s="37">
        <v>58774</v>
      </c>
      <c r="AB18" s="37">
        <v>0</v>
      </c>
      <c r="AC18" s="37">
        <v>58833</v>
      </c>
      <c r="AD18" s="38">
        <v>6.7796610169491567</v>
      </c>
      <c r="AE18" s="38">
        <v>0.18444512757455067</v>
      </c>
      <c r="AF18" s="38">
        <v>-1.4108409321175186</v>
      </c>
      <c r="AG18" s="38">
        <v>-0.61877294179339959</v>
      </c>
      <c r="AH18" s="38">
        <v>-1.0174566985401645</v>
      </c>
      <c r="AI18" s="38" t="s">
        <v>98</v>
      </c>
      <c r="AJ18" s="38">
        <v>-1.0096374483708148</v>
      </c>
      <c r="AK18" s="23"/>
    </row>
    <row r="19" spans="1:37">
      <c r="A19" s="28" t="s">
        <v>16</v>
      </c>
      <c r="B19" s="37">
        <v>130</v>
      </c>
      <c r="C19" s="37">
        <v>1257</v>
      </c>
      <c r="D19" s="37">
        <v>3942</v>
      </c>
      <c r="E19" s="37">
        <v>30</v>
      </c>
      <c r="F19" s="37">
        <v>5229</v>
      </c>
      <c r="G19" s="37">
        <v>0</v>
      </c>
      <c r="H19" s="37">
        <v>5359</v>
      </c>
      <c r="I19" s="37">
        <v>9</v>
      </c>
      <c r="J19" s="37">
        <v>183</v>
      </c>
      <c r="K19" s="37">
        <v>622</v>
      </c>
      <c r="L19" s="37">
        <v>6</v>
      </c>
      <c r="M19" s="37">
        <v>811</v>
      </c>
      <c r="N19" s="37">
        <v>0</v>
      </c>
      <c r="O19" s="37">
        <v>820</v>
      </c>
      <c r="P19" s="37">
        <v>25</v>
      </c>
      <c r="Q19" s="37">
        <v>252</v>
      </c>
      <c r="R19" s="37">
        <v>749</v>
      </c>
      <c r="S19" s="37">
        <v>12</v>
      </c>
      <c r="T19" s="37">
        <v>1013</v>
      </c>
      <c r="U19" s="37">
        <v>0</v>
      </c>
      <c r="V19" s="37">
        <v>1038</v>
      </c>
      <c r="W19" s="37">
        <v>100</v>
      </c>
      <c r="X19" s="37">
        <v>1191</v>
      </c>
      <c r="Y19" s="37">
        <v>3875</v>
      </c>
      <c r="Z19" s="37">
        <v>27</v>
      </c>
      <c r="AA19" s="37">
        <v>5093</v>
      </c>
      <c r="AB19" s="37">
        <v>0</v>
      </c>
      <c r="AC19" s="37">
        <v>5193</v>
      </c>
      <c r="AD19" s="38">
        <v>-13.999999999999989</v>
      </c>
      <c r="AE19" s="38">
        <v>0.25188916876573986</v>
      </c>
      <c r="AF19" s="38">
        <v>1.5483870967741953</v>
      </c>
      <c r="AG19" s="38">
        <v>11.111111111111116</v>
      </c>
      <c r="AH19" s="38">
        <v>1.295896328293733</v>
      </c>
      <c r="AI19" s="38" t="s">
        <v>98</v>
      </c>
      <c r="AJ19" s="38">
        <v>1.0013479684190307</v>
      </c>
      <c r="AK19" s="23"/>
    </row>
    <row r="20" spans="1:37">
      <c r="A20" s="28" t="s">
        <v>17</v>
      </c>
      <c r="B20" s="37">
        <v>138</v>
      </c>
      <c r="C20" s="37">
        <v>4102</v>
      </c>
      <c r="D20" s="37">
        <v>8043</v>
      </c>
      <c r="E20" s="37">
        <v>355</v>
      </c>
      <c r="F20" s="37">
        <v>12500</v>
      </c>
      <c r="G20" s="37">
        <v>0</v>
      </c>
      <c r="H20" s="37">
        <v>12638</v>
      </c>
      <c r="I20" s="37">
        <v>17</v>
      </c>
      <c r="J20" s="37">
        <v>592</v>
      </c>
      <c r="K20" s="37">
        <v>1063</v>
      </c>
      <c r="L20" s="37">
        <v>58</v>
      </c>
      <c r="M20" s="37">
        <v>1713</v>
      </c>
      <c r="N20" s="37">
        <v>0</v>
      </c>
      <c r="O20" s="37">
        <v>1730</v>
      </c>
      <c r="P20" s="37">
        <v>25</v>
      </c>
      <c r="Q20" s="37">
        <v>856</v>
      </c>
      <c r="R20" s="37">
        <v>1633</v>
      </c>
      <c r="S20" s="37">
        <v>75</v>
      </c>
      <c r="T20" s="37">
        <v>2564</v>
      </c>
      <c r="U20" s="37">
        <v>0</v>
      </c>
      <c r="V20" s="37">
        <v>2589</v>
      </c>
      <c r="W20" s="37">
        <v>147</v>
      </c>
      <c r="X20" s="37">
        <v>3864</v>
      </c>
      <c r="Y20" s="37">
        <v>7577</v>
      </c>
      <c r="Z20" s="37">
        <v>357</v>
      </c>
      <c r="AA20" s="37">
        <v>11798</v>
      </c>
      <c r="AB20" s="37">
        <v>0</v>
      </c>
      <c r="AC20" s="37">
        <v>11945</v>
      </c>
      <c r="AD20" s="38">
        <v>11.564625850340137</v>
      </c>
      <c r="AE20" s="38">
        <v>0.67287784679088691</v>
      </c>
      <c r="AF20" s="38">
        <v>1.3725748977167718</v>
      </c>
      <c r="AG20" s="38">
        <v>5.3221288515406195</v>
      </c>
      <c r="AH20" s="38">
        <v>1.2629259196473952</v>
      </c>
      <c r="AI20" s="38" t="s">
        <v>98</v>
      </c>
      <c r="AJ20" s="38">
        <v>1.3897028045207205</v>
      </c>
      <c r="AK20" s="23"/>
    </row>
    <row r="21" spans="1:37">
      <c r="A21" s="28" t="s">
        <v>18</v>
      </c>
      <c r="B21" s="37">
        <v>5</v>
      </c>
      <c r="C21" s="37">
        <v>942</v>
      </c>
      <c r="D21" s="37">
        <v>692</v>
      </c>
      <c r="E21" s="37">
        <v>92</v>
      </c>
      <c r="F21" s="37">
        <v>1726</v>
      </c>
      <c r="G21" s="37">
        <v>0</v>
      </c>
      <c r="H21" s="37">
        <v>1731</v>
      </c>
      <c r="I21" s="37">
        <v>1</v>
      </c>
      <c r="J21" s="37">
        <v>127</v>
      </c>
      <c r="K21" s="37">
        <v>107</v>
      </c>
      <c r="L21" s="37">
        <v>14</v>
      </c>
      <c r="M21" s="37">
        <v>248</v>
      </c>
      <c r="N21" s="37">
        <v>0</v>
      </c>
      <c r="O21" s="37">
        <v>249</v>
      </c>
      <c r="P21" s="37">
        <v>0</v>
      </c>
      <c r="Q21" s="37">
        <v>186</v>
      </c>
      <c r="R21" s="37">
        <v>127</v>
      </c>
      <c r="S21" s="37">
        <v>25</v>
      </c>
      <c r="T21" s="37">
        <v>338</v>
      </c>
      <c r="U21" s="37">
        <v>0</v>
      </c>
      <c r="V21" s="37">
        <v>338</v>
      </c>
      <c r="W21" s="37">
        <v>6</v>
      </c>
      <c r="X21" s="37">
        <v>887</v>
      </c>
      <c r="Y21" s="37">
        <v>690</v>
      </c>
      <c r="Z21" s="37">
        <v>80</v>
      </c>
      <c r="AA21" s="37">
        <v>1657</v>
      </c>
      <c r="AB21" s="37">
        <v>0</v>
      </c>
      <c r="AC21" s="37">
        <v>1663</v>
      </c>
      <c r="AD21" s="38">
        <v>0</v>
      </c>
      <c r="AE21" s="38">
        <v>0.45095828635851598</v>
      </c>
      <c r="AF21" s="38">
        <v>2.6086956521739091</v>
      </c>
      <c r="AG21" s="38">
        <v>-1.2499999999999956</v>
      </c>
      <c r="AH21" s="38">
        <v>1.2673506336753126</v>
      </c>
      <c r="AI21" s="38" t="s">
        <v>98</v>
      </c>
      <c r="AJ21" s="38">
        <v>1.2627781118460635</v>
      </c>
      <c r="AK21" s="23"/>
    </row>
    <row r="22" spans="1:37">
      <c r="A22" s="28" t="s">
        <v>19</v>
      </c>
      <c r="B22" s="37">
        <v>0</v>
      </c>
      <c r="C22" s="37">
        <v>3011</v>
      </c>
      <c r="D22" s="37">
        <v>8684</v>
      </c>
      <c r="E22" s="37">
        <v>941</v>
      </c>
      <c r="F22" s="37">
        <v>12636</v>
      </c>
      <c r="G22" s="37">
        <v>0</v>
      </c>
      <c r="H22" s="37">
        <v>12636</v>
      </c>
      <c r="I22" s="37">
        <v>0</v>
      </c>
      <c r="J22" s="37">
        <v>426</v>
      </c>
      <c r="K22" s="37">
        <v>1275</v>
      </c>
      <c r="L22" s="37">
        <v>128</v>
      </c>
      <c r="M22" s="37">
        <v>1829</v>
      </c>
      <c r="N22" s="37">
        <v>0</v>
      </c>
      <c r="O22" s="37">
        <v>1829</v>
      </c>
      <c r="P22" s="37">
        <v>0</v>
      </c>
      <c r="Q22" s="37">
        <v>570</v>
      </c>
      <c r="R22" s="37">
        <v>1643</v>
      </c>
      <c r="S22" s="37">
        <v>180</v>
      </c>
      <c r="T22" s="37">
        <v>2393</v>
      </c>
      <c r="U22" s="37">
        <v>0</v>
      </c>
      <c r="V22" s="37">
        <v>2393</v>
      </c>
      <c r="W22" s="37">
        <v>0</v>
      </c>
      <c r="X22" s="37">
        <v>2848</v>
      </c>
      <c r="Y22" s="37">
        <v>8453</v>
      </c>
      <c r="Z22" s="37">
        <v>886</v>
      </c>
      <c r="AA22" s="37">
        <v>12187</v>
      </c>
      <c r="AB22" s="37">
        <v>0</v>
      </c>
      <c r="AC22" s="37">
        <v>12187</v>
      </c>
      <c r="AD22" s="38" t="s">
        <v>98</v>
      </c>
      <c r="AE22" s="38">
        <v>-0.66713483146068064</v>
      </c>
      <c r="AF22" s="38">
        <v>1.6207263693363338</v>
      </c>
      <c r="AG22" s="38">
        <v>-0.33860045146727469</v>
      </c>
      <c r="AH22" s="38">
        <v>0.94362845655205918</v>
      </c>
      <c r="AI22" s="38" t="s">
        <v>98</v>
      </c>
      <c r="AJ22" s="38">
        <v>0.94362845655205918</v>
      </c>
      <c r="AK22" s="23"/>
    </row>
    <row r="23" spans="1:37">
      <c r="A23" s="28" t="s">
        <v>20</v>
      </c>
      <c r="B23" s="37">
        <v>0</v>
      </c>
      <c r="C23" s="37">
        <v>1487</v>
      </c>
      <c r="D23" s="37">
        <v>2497</v>
      </c>
      <c r="E23" s="37">
        <v>98</v>
      </c>
      <c r="F23" s="37">
        <v>4082</v>
      </c>
      <c r="G23" s="37">
        <v>0</v>
      </c>
      <c r="H23" s="37">
        <v>4082</v>
      </c>
      <c r="I23" s="37">
        <v>0</v>
      </c>
      <c r="J23" s="37">
        <v>225</v>
      </c>
      <c r="K23" s="37">
        <v>376</v>
      </c>
      <c r="L23" s="37">
        <v>19</v>
      </c>
      <c r="M23" s="37">
        <v>620</v>
      </c>
      <c r="N23" s="37">
        <v>0</v>
      </c>
      <c r="O23" s="37">
        <v>620</v>
      </c>
      <c r="P23" s="37">
        <v>0</v>
      </c>
      <c r="Q23" s="37">
        <v>290</v>
      </c>
      <c r="R23" s="37">
        <v>482</v>
      </c>
      <c r="S23" s="37">
        <v>19</v>
      </c>
      <c r="T23" s="37">
        <v>791</v>
      </c>
      <c r="U23" s="37">
        <v>0</v>
      </c>
      <c r="V23" s="37">
        <v>791</v>
      </c>
      <c r="W23" s="37">
        <v>0</v>
      </c>
      <c r="X23" s="37">
        <v>1418</v>
      </c>
      <c r="Y23" s="37">
        <v>2436</v>
      </c>
      <c r="Z23" s="37">
        <v>103</v>
      </c>
      <c r="AA23" s="37">
        <v>3957</v>
      </c>
      <c r="AB23" s="37">
        <v>0</v>
      </c>
      <c r="AC23" s="37">
        <v>3957</v>
      </c>
      <c r="AD23" s="38" t="s">
        <v>98</v>
      </c>
      <c r="AE23" s="38">
        <v>-0.28208744710860323</v>
      </c>
      <c r="AF23" s="38">
        <v>1.8472906403940836</v>
      </c>
      <c r="AG23" s="38">
        <v>4.8543689320388328</v>
      </c>
      <c r="AH23" s="38">
        <v>1.162496841041194</v>
      </c>
      <c r="AI23" s="38" t="s">
        <v>98</v>
      </c>
      <c r="AJ23" s="38">
        <v>1.162496841041194</v>
      </c>
      <c r="AK23" s="23"/>
    </row>
    <row r="24" spans="1:37">
      <c r="A24" s="28" t="s">
        <v>21</v>
      </c>
      <c r="B24" s="37">
        <v>24</v>
      </c>
      <c r="C24" s="37">
        <v>875</v>
      </c>
      <c r="D24" s="37">
        <v>3340</v>
      </c>
      <c r="E24" s="37">
        <v>0</v>
      </c>
      <c r="F24" s="37">
        <v>4215</v>
      </c>
      <c r="G24" s="37">
        <v>0</v>
      </c>
      <c r="H24" s="37">
        <v>4239</v>
      </c>
      <c r="I24" s="37">
        <v>2</v>
      </c>
      <c r="J24" s="37">
        <v>125</v>
      </c>
      <c r="K24" s="37">
        <v>512</v>
      </c>
      <c r="L24" s="37">
        <v>0</v>
      </c>
      <c r="M24" s="37">
        <v>637</v>
      </c>
      <c r="N24" s="37">
        <v>0</v>
      </c>
      <c r="O24" s="37">
        <v>639</v>
      </c>
      <c r="P24" s="37">
        <v>4</v>
      </c>
      <c r="Q24" s="37">
        <v>174</v>
      </c>
      <c r="R24" s="37">
        <v>623</v>
      </c>
      <c r="S24" s="37">
        <v>0</v>
      </c>
      <c r="T24" s="37">
        <v>797</v>
      </c>
      <c r="U24" s="37">
        <v>0</v>
      </c>
      <c r="V24" s="37">
        <v>801</v>
      </c>
      <c r="W24" s="37">
        <v>22</v>
      </c>
      <c r="X24" s="37">
        <v>857</v>
      </c>
      <c r="Y24" s="37">
        <v>3243</v>
      </c>
      <c r="Z24" s="37">
        <v>0</v>
      </c>
      <c r="AA24" s="37">
        <v>4100</v>
      </c>
      <c r="AB24" s="37">
        <v>0</v>
      </c>
      <c r="AC24" s="37">
        <v>4122</v>
      </c>
      <c r="AD24" s="38">
        <v>0</v>
      </c>
      <c r="AE24" s="38">
        <v>3.617269544924151</v>
      </c>
      <c r="AF24" s="38">
        <v>0.43169904409496862</v>
      </c>
      <c r="AG24" s="38" t="s">
        <v>98</v>
      </c>
      <c r="AH24" s="38">
        <v>1.0975609756097571</v>
      </c>
      <c r="AI24" s="38" t="s">
        <v>98</v>
      </c>
      <c r="AJ24" s="38">
        <v>1.0917030567685559</v>
      </c>
      <c r="AK24" s="23"/>
    </row>
    <row r="25" spans="1:37">
      <c r="A25" s="28" t="s">
        <v>22</v>
      </c>
      <c r="B25" s="37">
        <v>372</v>
      </c>
      <c r="C25" s="37">
        <v>8161</v>
      </c>
      <c r="D25" s="37">
        <v>14630</v>
      </c>
      <c r="E25" s="37">
        <v>796</v>
      </c>
      <c r="F25" s="37">
        <v>23587</v>
      </c>
      <c r="G25" s="37">
        <v>0</v>
      </c>
      <c r="H25" s="37">
        <v>23959</v>
      </c>
      <c r="I25" s="37">
        <v>56</v>
      </c>
      <c r="J25" s="37">
        <v>1169</v>
      </c>
      <c r="K25" s="37">
        <v>2113</v>
      </c>
      <c r="L25" s="37">
        <v>116</v>
      </c>
      <c r="M25" s="37">
        <v>3398</v>
      </c>
      <c r="N25" s="37">
        <v>0</v>
      </c>
      <c r="O25" s="37">
        <v>3454</v>
      </c>
      <c r="P25" s="37">
        <v>63</v>
      </c>
      <c r="Q25" s="37">
        <v>1482</v>
      </c>
      <c r="R25" s="37">
        <v>2812</v>
      </c>
      <c r="S25" s="37">
        <v>171</v>
      </c>
      <c r="T25" s="37">
        <v>4465</v>
      </c>
      <c r="U25" s="37">
        <v>0</v>
      </c>
      <c r="V25" s="37">
        <v>4528</v>
      </c>
      <c r="W25" s="37">
        <v>415</v>
      </c>
      <c r="X25" s="37">
        <v>8065</v>
      </c>
      <c r="Y25" s="37">
        <v>14017</v>
      </c>
      <c r="Z25" s="37">
        <v>786</v>
      </c>
      <c r="AA25" s="37">
        <v>22868</v>
      </c>
      <c r="AB25" s="37">
        <v>0</v>
      </c>
      <c r="AC25" s="37">
        <v>23283</v>
      </c>
      <c r="AD25" s="38">
        <v>12.048192771084343</v>
      </c>
      <c r="AE25" s="38">
        <v>2.6906385616862982</v>
      </c>
      <c r="AF25" s="38">
        <v>0.6135407005778748</v>
      </c>
      <c r="AG25" s="38">
        <v>5.72519083969466</v>
      </c>
      <c r="AH25" s="38">
        <v>1.5217771558509674</v>
      </c>
      <c r="AI25" s="38" t="s">
        <v>98</v>
      </c>
      <c r="AJ25" s="38">
        <v>1.7094017094017144</v>
      </c>
      <c r="AK25" s="23"/>
    </row>
    <row r="26" spans="1:37">
      <c r="A26" s="28" t="s">
        <v>23</v>
      </c>
      <c r="B26" s="37">
        <v>182</v>
      </c>
      <c r="C26" s="37">
        <v>8375</v>
      </c>
      <c r="D26" s="37">
        <v>13991</v>
      </c>
      <c r="E26" s="37">
        <v>805</v>
      </c>
      <c r="F26" s="37">
        <v>23171</v>
      </c>
      <c r="G26" s="37">
        <v>0</v>
      </c>
      <c r="H26" s="37">
        <v>23353</v>
      </c>
      <c r="I26" s="37">
        <v>14</v>
      </c>
      <c r="J26" s="37">
        <v>1353</v>
      </c>
      <c r="K26" s="37">
        <v>2142</v>
      </c>
      <c r="L26" s="37">
        <v>119</v>
      </c>
      <c r="M26" s="37">
        <v>3614</v>
      </c>
      <c r="N26" s="37">
        <v>0</v>
      </c>
      <c r="O26" s="37">
        <v>3628</v>
      </c>
      <c r="P26" s="37">
        <v>24</v>
      </c>
      <c r="Q26" s="37">
        <v>1662</v>
      </c>
      <c r="R26" s="37">
        <v>2835</v>
      </c>
      <c r="S26" s="37">
        <v>180</v>
      </c>
      <c r="T26" s="37">
        <v>4677</v>
      </c>
      <c r="U26" s="37">
        <v>0</v>
      </c>
      <c r="V26" s="37">
        <v>4701</v>
      </c>
      <c r="W26" s="37">
        <v>148</v>
      </c>
      <c r="X26" s="37">
        <v>8161</v>
      </c>
      <c r="Y26" s="37">
        <v>13465</v>
      </c>
      <c r="Z26" s="37">
        <v>714</v>
      </c>
      <c r="AA26" s="37">
        <v>22340</v>
      </c>
      <c r="AB26" s="37">
        <v>0</v>
      </c>
      <c r="AC26" s="37">
        <v>22488</v>
      </c>
      <c r="AD26" s="38">
        <v>-16.216216216216207</v>
      </c>
      <c r="AE26" s="38">
        <v>1.1640730302658997</v>
      </c>
      <c r="AF26" s="38">
        <v>1.2402525064983294</v>
      </c>
      <c r="AG26" s="38">
        <v>-4.2016806722689148</v>
      </c>
      <c r="AH26" s="38">
        <v>1.0384959713518382</v>
      </c>
      <c r="AI26" s="38" t="s">
        <v>98</v>
      </c>
      <c r="AJ26" s="38">
        <v>0.92493774457488298</v>
      </c>
      <c r="AK26" s="23"/>
    </row>
    <row r="27" spans="1:37">
      <c r="A27" s="28" t="s">
        <v>24</v>
      </c>
      <c r="B27" s="37">
        <v>0</v>
      </c>
      <c r="C27" s="37">
        <v>588</v>
      </c>
      <c r="D27" s="37">
        <v>2376</v>
      </c>
      <c r="E27" s="37">
        <v>0</v>
      </c>
      <c r="F27" s="37">
        <v>2964</v>
      </c>
      <c r="G27" s="37">
        <v>0</v>
      </c>
      <c r="H27" s="37">
        <v>2964</v>
      </c>
      <c r="I27" s="37">
        <v>0</v>
      </c>
      <c r="J27" s="37">
        <v>95</v>
      </c>
      <c r="K27" s="37">
        <v>316</v>
      </c>
      <c r="L27" s="37">
        <v>0</v>
      </c>
      <c r="M27" s="37">
        <v>411</v>
      </c>
      <c r="N27" s="37">
        <v>0</v>
      </c>
      <c r="O27" s="37">
        <v>411</v>
      </c>
      <c r="P27" s="37">
        <v>0</v>
      </c>
      <c r="Q27" s="37">
        <v>120</v>
      </c>
      <c r="R27" s="37">
        <v>434</v>
      </c>
      <c r="S27" s="37">
        <v>0</v>
      </c>
      <c r="T27" s="37">
        <v>554</v>
      </c>
      <c r="U27" s="37">
        <v>0</v>
      </c>
      <c r="V27" s="37">
        <v>554</v>
      </c>
      <c r="W27" s="37">
        <v>0</v>
      </c>
      <c r="X27" s="37">
        <v>576</v>
      </c>
      <c r="Y27" s="37">
        <v>2280</v>
      </c>
      <c r="Z27" s="37">
        <v>0</v>
      </c>
      <c r="AA27" s="37">
        <v>2856</v>
      </c>
      <c r="AB27" s="37">
        <v>0</v>
      </c>
      <c r="AC27" s="37">
        <v>2856</v>
      </c>
      <c r="AD27" s="38" t="s">
        <v>98</v>
      </c>
      <c r="AE27" s="38">
        <v>2.256944444444442</v>
      </c>
      <c r="AF27" s="38">
        <v>0.96491228070175739</v>
      </c>
      <c r="AG27" s="38" t="s">
        <v>98</v>
      </c>
      <c r="AH27" s="38">
        <v>1.225490196078427</v>
      </c>
      <c r="AI27" s="38" t="s">
        <v>98</v>
      </c>
      <c r="AJ27" s="38">
        <v>1.225490196078427</v>
      </c>
      <c r="AK27" s="23"/>
    </row>
    <row r="28" spans="1:37">
      <c r="A28" s="28" t="s">
        <v>25</v>
      </c>
      <c r="B28" s="37">
        <v>134</v>
      </c>
      <c r="C28" s="37">
        <v>25739</v>
      </c>
      <c r="D28" s="37">
        <v>41760</v>
      </c>
      <c r="E28" s="37">
        <v>5509</v>
      </c>
      <c r="F28" s="37">
        <v>73008</v>
      </c>
      <c r="G28" s="37">
        <v>0</v>
      </c>
      <c r="H28" s="37">
        <v>73142</v>
      </c>
      <c r="I28" s="37">
        <v>14</v>
      </c>
      <c r="J28" s="37">
        <v>4116</v>
      </c>
      <c r="K28" s="37">
        <v>6071</v>
      </c>
      <c r="L28" s="37">
        <v>822</v>
      </c>
      <c r="M28" s="37">
        <v>11009</v>
      </c>
      <c r="N28" s="37">
        <v>0</v>
      </c>
      <c r="O28" s="37">
        <v>11023</v>
      </c>
      <c r="P28" s="37">
        <v>25</v>
      </c>
      <c r="Q28" s="37">
        <v>4570</v>
      </c>
      <c r="R28" s="37">
        <v>7692</v>
      </c>
      <c r="S28" s="37">
        <v>1004</v>
      </c>
      <c r="T28" s="37">
        <v>13266</v>
      </c>
      <c r="U28" s="37">
        <v>0</v>
      </c>
      <c r="V28" s="37">
        <v>13291</v>
      </c>
      <c r="W28" s="37">
        <v>120</v>
      </c>
      <c r="X28" s="37">
        <v>25679</v>
      </c>
      <c r="Y28" s="37">
        <v>40526</v>
      </c>
      <c r="Z28" s="37">
        <v>5411</v>
      </c>
      <c r="AA28" s="37">
        <v>71616</v>
      </c>
      <c r="AB28" s="37">
        <v>0</v>
      </c>
      <c r="AC28" s="37">
        <v>71736</v>
      </c>
      <c r="AD28" s="38">
        <v>-2.4999999999999911</v>
      </c>
      <c r="AE28" s="38">
        <v>1.5343276607344469</v>
      </c>
      <c r="AF28" s="38">
        <v>0.95494250604549746</v>
      </c>
      <c r="AG28" s="38">
        <v>1.5523932729624823</v>
      </c>
      <c r="AH28" s="38">
        <v>1.2078306523681914</v>
      </c>
      <c r="AI28" s="38" t="s">
        <v>98</v>
      </c>
      <c r="AJ28" s="38">
        <v>1.2016281922605065</v>
      </c>
      <c r="AK28" s="23"/>
    </row>
    <row r="29" spans="1:37">
      <c r="A29" s="28" t="s">
        <v>26</v>
      </c>
      <c r="B29" s="37">
        <v>6</v>
      </c>
      <c r="C29" s="37">
        <v>2682</v>
      </c>
      <c r="D29" s="37">
        <v>1947</v>
      </c>
      <c r="E29" s="37">
        <v>105</v>
      </c>
      <c r="F29" s="37">
        <v>4734</v>
      </c>
      <c r="G29" s="37">
        <v>0</v>
      </c>
      <c r="H29" s="37">
        <v>4740</v>
      </c>
      <c r="I29" s="37">
        <v>1</v>
      </c>
      <c r="J29" s="37">
        <v>439</v>
      </c>
      <c r="K29" s="37">
        <v>288</v>
      </c>
      <c r="L29" s="37">
        <v>25</v>
      </c>
      <c r="M29" s="37">
        <v>752</v>
      </c>
      <c r="N29" s="37">
        <v>0</v>
      </c>
      <c r="O29" s="37">
        <v>753</v>
      </c>
      <c r="P29" s="37">
        <v>1</v>
      </c>
      <c r="Q29" s="37">
        <v>526</v>
      </c>
      <c r="R29" s="37">
        <v>398</v>
      </c>
      <c r="S29" s="37">
        <v>26</v>
      </c>
      <c r="T29" s="37">
        <v>950</v>
      </c>
      <c r="U29" s="37">
        <v>0</v>
      </c>
      <c r="V29" s="37">
        <v>951</v>
      </c>
      <c r="W29" s="37">
        <v>5</v>
      </c>
      <c r="X29" s="37">
        <v>2649</v>
      </c>
      <c r="Y29" s="37">
        <v>1830</v>
      </c>
      <c r="Z29" s="37">
        <v>119</v>
      </c>
      <c r="AA29" s="37">
        <v>4598</v>
      </c>
      <c r="AB29" s="37">
        <v>0</v>
      </c>
      <c r="AC29" s="37">
        <v>4603</v>
      </c>
      <c r="AD29" s="38">
        <v>-19.999999999999996</v>
      </c>
      <c r="AE29" s="38">
        <v>2.0385050962627438</v>
      </c>
      <c r="AF29" s="38">
        <v>-0.38251366120218844</v>
      </c>
      <c r="AG29" s="38">
        <v>12.605042016806722</v>
      </c>
      <c r="AH29" s="38">
        <v>1.3484123531970371</v>
      </c>
      <c r="AI29" s="38" t="s">
        <v>98</v>
      </c>
      <c r="AJ29" s="38">
        <v>1.3252226808603051</v>
      </c>
      <c r="AK29" s="23"/>
    </row>
    <row r="30" spans="1:37">
      <c r="A30" s="28" t="s">
        <v>27</v>
      </c>
      <c r="B30" s="37">
        <v>85</v>
      </c>
      <c r="C30" s="37">
        <v>534</v>
      </c>
      <c r="D30" s="37">
        <v>7157</v>
      </c>
      <c r="E30" s="37">
        <v>101</v>
      </c>
      <c r="F30" s="37">
        <v>7792</v>
      </c>
      <c r="G30" s="37">
        <v>0</v>
      </c>
      <c r="H30" s="37">
        <v>7877</v>
      </c>
      <c r="I30" s="37">
        <v>23</v>
      </c>
      <c r="J30" s="37">
        <v>93</v>
      </c>
      <c r="K30" s="37">
        <v>1137</v>
      </c>
      <c r="L30" s="37">
        <v>19</v>
      </c>
      <c r="M30" s="37">
        <v>1249</v>
      </c>
      <c r="N30" s="37">
        <v>0</v>
      </c>
      <c r="O30" s="37">
        <v>1272</v>
      </c>
      <c r="P30" s="37">
        <v>7</v>
      </c>
      <c r="Q30" s="37">
        <v>85</v>
      </c>
      <c r="R30" s="37">
        <v>1409</v>
      </c>
      <c r="S30" s="37">
        <v>14</v>
      </c>
      <c r="T30" s="37">
        <v>1508</v>
      </c>
      <c r="U30" s="37">
        <v>0</v>
      </c>
      <c r="V30" s="37">
        <v>1515</v>
      </c>
      <c r="W30" s="37">
        <v>106</v>
      </c>
      <c r="X30" s="37">
        <v>557</v>
      </c>
      <c r="Y30" s="37">
        <v>6995</v>
      </c>
      <c r="Z30" s="37">
        <v>110</v>
      </c>
      <c r="AA30" s="37">
        <v>7662</v>
      </c>
      <c r="AB30" s="37">
        <v>0</v>
      </c>
      <c r="AC30" s="37">
        <v>7768</v>
      </c>
      <c r="AD30" s="38">
        <v>4.7169811320754711</v>
      </c>
      <c r="AE30" s="38">
        <v>2.6929982046678624</v>
      </c>
      <c r="AF30" s="38">
        <v>1.5725518227305169</v>
      </c>
      <c r="AG30" s="38">
        <v>3.6363636363636376</v>
      </c>
      <c r="AH30" s="38">
        <v>1.6836335160532512</v>
      </c>
      <c r="AI30" s="38" t="s">
        <v>98</v>
      </c>
      <c r="AJ30" s="38">
        <v>1.7250257466529306</v>
      </c>
      <c r="AK30" s="23"/>
    </row>
    <row r="31" spans="1:37">
      <c r="A31" s="28" t="s">
        <v>28</v>
      </c>
      <c r="B31" s="37">
        <v>364</v>
      </c>
      <c r="C31" s="37">
        <v>42381</v>
      </c>
      <c r="D31" s="37">
        <v>118707</v>
      </c>
      <c r="E31" s="37">
        <v>35466</v>
      </c>
      <c r="F31" s="37">
        <v>196554</v>
      </c>
      <c r="G31" s="37">
        <v>39</v>
      </c>
      <c r="H31" s="37">
        <v>196957</v>
      </c>
      <c r="I31" s="37">
        <v>19</v>
      </c>
      <c r="J31" s="37">
        <v>6353</v>
      </c>
      <c r="K31" s="37">
        <v>17098</v>
      </c>
      <c r="L31" s="37">
        <v>5247</v>
      </c>
      <c r="M31" s="37">
        <v>28698</v>
      </c>
      <c r="N31" s="37">
        <v>4</v>
      </c>
      <c r="O31" s="37">
        <v>28721</v>
      </c>
      <c r="P31" s="37">
        <v>84</v>
      </c>
      <c r="Q31" s="37">
        <v>7727</v>
      </c>
      <c r="R31" s="37">
        <v>21765</v>
      </c>
      <c r="S31" s="37">
        <v>6916</v>
      </c>
      <c r="T31" s="37">
        <v>36408</v>
      </c>
      <c r="U31" s="37">
        <v>4</v>
      </c>
      <c r="V31" s="37">
        <v>36496</v>
      </c>
      <c r="W31" s="37">
        <v>331</v>
      </c>
      <c r="X31" s="37">
        <v>41396</v>
      </c>
      <c r="Y31" s="37">
        <v>114603</v>
      </c>
      <c r="Z31" s="37">
        <v>34641</v>
      </c>
      <c r="AA31" s="37">
        <v>190640</v>
      </c>
      <c r="AB31" s="37">
        <v>45</v>
      </c>
      <c r="AC31" s="37">
        <v>191016</v>
      </c>
      <c r="AD31" s="38">
        <v>9.6676737160120823</v>
      </c>
      <c r="AE31" s="38">
        <v>0.93970431925789466</v>
      </c>
      <c r="AF31" s="38">
        <v>0.49126113627042667</v>
      </c>
      <c r="AG31" s="38">
        <v>2.4364192719609656</v>
      </c>
      <c r="AH31" s="38">
        <v>0.94208980276961896</v>
      </c>
      <c r="AI31" s="38">
        <v>13.33333333333333</v>
      </c>
      <c r="AJ31" s="38">
        <v>0.9601289944297875</v>
      </c>
      <c r="AK31" s="23"/>
    </row>
    <row r="32" spans="1:37">
      <c r="A32" s="28" t="s">
        <v>29</v>
      </c>
      <c r="B32" s="37">
        <v>0</v>
      </c>
      <c r="C32" s="37">
        <v>3003</v>
      </c>
      <c r="D32" s="37">
        <v>3397</v>
      </c>
      <c r="E32" s="37">
        <v>698</v>
      </c>
      <c r="F32" s="37">
        <v>7098</v>
      </c>
      <c r="G32" s="37">
        <v>0</v>
      </c>
      <c r="H32" s="37">
        <v>7098</v>
      </c>
      <c r="I32" s="37">
        <v>0</v>
      </c>
      <c r="J32" s="37">
        <v>457</v>
      </c>
      <c r="K32" s="37">
        <v>503</v>
      </c>
      <c r="L32" s="37">
        <v>90</v>
      </c>
      <c r="M32" s="37">
        <v>1050</v>
      </c>
      <c r="N32" s="37">
        <v>0</v>
      </c>
      <c r="O32" s="37">
        <v>1050</v>
      </c>
      <c r="P32" s="37">
        <v>0</v>
      </c>
      <c r="Q32" s="37">
        <v>610</v>
      </c>
      <c r="R32" s="37">
        <v>669</v>
      </c>
      <c r="S32" s="37">
        <v>137</v>
      </c>
      <c r="T32" s="37">
        <v>1416</v>
      </c>
      <c r="U32" s="37">
        <v>0</v>
      </c>
      <c r="V32" s="37">
        <v>1416</v>
      </c>
      <c r="W32" s="37">
        <v>0</v>
      </c>
      <c r="X32" s="37">
        <v>2852</v>
      </c>
      <c r="Y32" s="37">
        <v>3305</v>
      </c>
      <c r="Z32" s="37">
        <v>686</v>
      </c>
      <c r="AA32" s="37">
        <v>6843</v>
      </c>
      <c r="AB32" s="37">
        <v>0</v>
      </c>
      <c r="AC32" s="37">
        <v>6843</v>
      </c>
      <c r="AD32" s="38" t="s">
        <v>98</v>
      </c>
      <c r="AE32" s="38">
        <v>7.0126227208977543E-2</v>
      </c>
      <c r="AF32" s="38">
        <v>2.2390317700453854</v>
      </c>
      <c r="AG32" s="38">
        <v>5.1020408163265252</v>
      </c>
      <c r="AH32" s="38">
        <v>1.6220955721174879</v>
      </c>
      <c r="AI32" s="38" t="s">
        <v>98</v>
      </c>
      <c r="AJ32" s="38">
        <v>1.6220955721174879</v>
      </c>
      <c r="AK32" s="23"/>
    </row>
    <row r="33" spans="1:37">
      <c r="A33" s="28" t="s">
        <v>30</v>
      </c>
      <c r="B33" s="37">
        <v>70</v>
      </c>
      <c r="C33" s="37">
        <v>836</v>
      </c>
      <c r="D33" s="37">
        <v>2644</v>
      </c>
      <c r="E33" s="37">
        <v>107</v>
      </c>
      <c r="F33" s="37">
        <v>3587</v>
      </c>
      <c r="G33" s="37">
        <v>0</v>
      </c>
      <c r="H33" s="37">
        <v>3657</v>
      </c>
      <c r="I33" s="37">
        <v>10</v>
      </c>
      <c r="J33" s="37">
        <v>112</v>
      </c>
      <c r="K33" s="37">
        <v>409</v>
      </c>
      <c r="L33" s="37">
        <v>18</v>
      </c>
      <c r="M33" s="37">
        <v>539</v>
      </c>
      <c r="N33" s="37">
        <v>0</v>
      </c>
      <c r="O33" s="37">
        <v>549</v>
      </c>
      <c r="P33" s="37">
        <v>13</v>
      </c>
      <c r="Q33" s="37">
        <v>165</v>
      </c>
      <c r="R33" s="37">
        <v>485</v>
      </c>
      <c r="S33" s="37">
        <v>27</v>
      </c>
      <c r="T33" s="37">
        <v>677</v>
      </c>
      <c r="U33" s="37">
        <v>0</v>
      </c>
      <c r="V33" s="37">
        <v>690</v>
      </c>
      <c r="W33" s="37">
        <v>69</v>
      </c>
      <c r="X33" s="37">
        <v>804</v>
      </c>
      <c r="Y33" s="37">
        <v>2602</v>
      </c>
      <c r="Z33" s="37">
        <v>112</v>
      </c>
      <c r="AA33" s="37">
        <v>3518</v>
      </c>
      <c r="AB33" s="37">
        <v>0</v>
      </c>
      <c r="AC33" s="37">
        <v>3587</v>
      </c>
      <c r="AD33" s="38">
        <v>2.8985507246376829</v>
      </c>
      <c r="AE33" s="38">
        <v>2.6119402985074647</v>
      </c>
      <c r="AF33" s="38">
        <v>1.3066871637202104</v>
      </c>
      <c r="AG33" s="38">
        <v>12.5</v>
      </c>
      <c r="AH33" s="38">
        <v>1.9613416714042042</v>
      </c>
      <c r="AI33" s="38" t="s">
        <v>98</v>
      </c>
      <c r="AJ33" s="38">
        <v>1.97936994703094</v>
      </c>
      <c r="AK33" s="23"/>
    </row>
    <row r="34" spans="1:37">
      <c r="A34" s="28" t="s">
        <v>31</v>
      </c>
      <c r="B34" s="37">
        <v>256</v>
      </c>
      <c r="C34" s="37">
        <v>2978</v>
      </c>
      <c r="D34" s="37">
        <v>17668</v>
      </c>
      <c r="E34" s="37">
        <v>175</v>
      </c>
      <c r="F34" s="37">
        <v>20821</v>
      </c>
      <c r="G34" s="37">
        <v>0</v>
      </c>
      <c r="H34" s="37">
        <v>21077</v>
      </c>
      <c r="I34" s="37">
        <v>27</v>
      </c>
      <c r="J34" s="37">
        <v>471</v>
      </c>
      <c r="K34" s="37">
        <v>2645</v>
      </c>
      <c r="L34" s="37">
        <v>32</v>
      </c>
      <c r="M34" s="37">
        <v>3148</v>
      </c>
      <c r="N34" s="37">
        <v>0</v>
      </c>
      <c r="O34" s="37">
        <v>3175</v>
      </c>
      <c r="P34" s="37">
        <v>64</v>
      </c>
      <c r="Q34" s="37">
        <v>592</v>
      </c>
      <c r="R34" s="37">
        <v>3318</v>
      </c>
      <c r="S34" s="37">
        <v>34</v>
      </c>
      <c r="T34" s="37">
        <v>3944</v>
      </c>
      <c r="U34" s="37">
        <v>0</v>
      </c>
      <c r="V34" s="37">
        <v>4008</v>
      </c>
      <c r="W34" s="37">
        <v>199</v>
      </c>
      <c r="X34" s="37">
        <v>2902</v>
      </c>
      <c r="Y34" s="37">
        <v>17290</v>
      </c>
      <c r="Z34" s="37">
        <v>180</v>
      </c>
      <c r="AA34" s="37">
        <v>20372</v>
      </c>
      <c r="AB34" s="37">
        <v>0</v>
      </c>
      <c r="AC34" s="37">
        <v>20571</v>
      </c>
      <c r="AD34" s="38">
        <v>-10.050251256281406</v>
      </c>
      <c r="AE34" s="38">
        <v>1.5506547208821497</v>
      </c>
      <c r="AF34" s="38">
        <v>1.7061885482938077</v>
      </c>
      <c r="AG34" s="38">
        <v>3.8888888888888862</v>
      </c>
      <c r="AH34" s="38">
        <v>1.7033182799921498</v>
      </c>
      <c r="AI34" s="38" t="s">
        <v>98</v>
      </c>
      <c r="AJ34" s="38">
        <v>1.5896164503427124</v>
      </c>
      <c r="AK34" s="23"/>
    </row>
    <row r="35" spans="1:37">
      <c r="A35" s="28" t="s">
        <v>32</v>
      </c>
      <c r="B35" s="37">
        <v>9</v>
      </c>
      <c r="C35" s="37">
        <v>490</v>
      </c>
      <c r="D35" s="37">
        <v>1028</v>
      </c>
      <c r="E35" s="37">
        <v>121</v>
      </c>
      <c r="F35" s="37">
        <v>1639</v>
      </c>
      <c r="G35" s="37">
        <v>0</v>
      </c>
      <c r="H35" s="37">
        <v>1648</v>
      </c>
      <c r="I35" s="37">
        <v>3</v>
      </c>
      <c r="J35" s="37">
        <v>66</v>
      </c>
      <c r="K35" s="37">
        <v>155</v>
      </c>
      <c r="L35" s="37">
        <v>14</v>
      </c>
      <c r="M35" s="37">
        <v>235</v>
      </c>
      <c r="N35" s="37">
        <v>0</v>
      </c>
      <c r="O35" s="37">
        <v>238</v>
      </c>
      <c r="P35" s="37">
        <v>2</v>
      </c>
      <c r="Q35" s="37">
        <v>84</v>
      </c>
      <c r="R35" s="37">
        <v>186</v>
      </c>
      <c r="S35" s="37">
        <v>30</v>
      </c>
      <c r="T35" s="37">
        <v>300</v>
      </c>
      <c r="U35" s="37">
        <v>0</v>
      </c>
      <c r="V35" s="37">
        <v>302</v>
      </c>
      <c r="W35" s="37">
        <v>11</v>
      </c>
      <c r="X35" s="37">
        <v>459</v>
      </c>
      <c r="Y35" s="37">
        <v>1010</v>
      </c>
      <c r="Z35" s="37">
        <v>113</v>
      </c>
      <c r="AA35" s="37">
        <v>1582</v>
      </c>
      <c r="AB35" s="37">
        <v>0</v>
      </c>
      <c r="AC35" s="37">
        <v>1593</v>
      </c>
      <c r="AD35" s="38">
        <v>9.0909090909090935</v>
      </c>
      <c r="AE35" s="38">
        <v>-2.8322440087146017</v>
      </c>
      <c r="AF35" s="38">
        <v>1.2871287128712883</v>
      </c>
      <c r="AG35" s="38">
        <v>7.0796460176991154</v>
      </c>
      <c r="AH35" s="38">
        <v>0.50568900126422012</v>
      </c>
      <c r="AI35" s="38" t="s">
        <v>98</v>
      </c>
      <c r="AJ35" s="38">
        <v>0.56497175141242417</v>
      </c>
      <c r="AK35" s="23"/>
    </row>
    <row r="36" spans="1:37">
      <c r="A36" s="28" t="s">
        <v>33</v>
      </c>
      <c r="B36" s="37">
        <v>35</v>
      </c>
      <c r="C36" s="37">
        <v>2482</v>
      </c>
      <c r="D36" s="37">
        <v>6355</v>
      </c>
      <c r="E36" s="37">
        <v>574</v>
      </c>
      <c r="F36" s="37">
        <v>9411</v>
      </c>
      <c r="G36" s="37">
        <v>0</v>
      </c>
      <c r="H36" s="37">
        <v>9446</v>
      </c>
      <c r="I36" s="37">
        <v>3</v>
      </c>
      <c r="J36" s="37">
        <v>327</v>
      </c>
      <c r="K36" s="37">
        <v>829</v>
      </c>
      <c r="L36" s="37">
        <v>59</v>
      </c>
      <c r="M36" s="37">
        <v>1215</v>
      </c>
      <c r="N36" s="37">
        <v>0</v>
      </c>
      <c r="O36" s="37">
        <v>1218</v>
      </c>
      <c r="P36" s="37">
        <v>4</v>
      </c>
      <c r="Q36" s="37">
        <v>537</v>
      </c>
      <c r="R36" s="37">
        <v>1296</v>
      </c>
      <c r="S36" s="37">
        <v>133</v>
      </c>
      <c r="T36" s="37">
        <v>1966</v>
      </c>
      <c r="U36" s="37">
        <v>0</v>
      </c>
      <c r="V36" s="37">
        <v>1970</v>
      </c>
      <c r="W36" s="37">
        <v>34</v>
      </c>
      <c r="X36" s="37">
        <v>2298</v>
      </c>
      <c r="Y36" s="37">
        <v>5975</v>
      </c>
      <c r="Z36" s="37">
        <v>489</v>
      </c>
      <c r="AA36" s="37">
        <v>8762</v>
      </c>
      <c r="AB36" s="37">
        <v>0</v>
      </c>
      <c r="AC36" s="37">
        <v>8796</v>
      </c>
      <c r="AD36" s="38">
        <v>0</v>
      </c>
      <c r="AE36" s="38">
        <v>1.1314186248912117</v>
      </c>
      <c r="AF36" s="38">
        <v>1.4560669456066933</v>
      </c>
      <c r="AG36" s="38">
        <v>-2.249488752556239</v>
      </c>
      <c r="AH36" s="38">
        <v>1.1641177813284664</v>
      </c>
      <c r="AI36" s="38" t="s">
        <v>98</v>
      </c>
      <c r="AJ36" s="38">
        <v>1.1596180081855367</v>
      </c>
      <c r="AK36" s="23"/>
    </row>
    <row r="37" spans="1:37">
      <c r="A37" s="28" t="s">
        <v>34</v>
      </c>
      <c r="B37" s="37">
        <v>34</v>
      </c>
      <c r="C37" s="37">
        <v>3421</v>
      </c>
      <c r="D37" s="37">
        <v>5302</v>
      </c>
      <c r="E37" s="37">
        <v>116</v>
      </c>
      <c r="F37" s="37">
        <v>8839</v>
      </c>
      <c r="G37" s="37">
        <v>0</v>
      </c>
      <c r="H37" s="37">
        <v>8873</v>
      </c>
      <c r="I37" s="37">
        <v>3</v>
      </c>
      <c r="J37" s="37">
        <v>502</v>
      </c>
      <c r="K37" s="37">
        <v>858</v>
      </c>
      <c r="L37" s="37">
        <v>18</v>
      </c>
      <c r="M37" s="37">
        <v>1378</v>
      </c>
      <c r="N37" s="37">
        <v>0</v>
      </c>
      <c r="O37" s="37">
        <v>1381</v>
      </c>
      <c r="P37" s="37">
        <v>7</v>
      </c>
      <c r="Q37" s="37">
        <v>646</v>
      </c>
      <c r="R37" s="37">
        <v>1026</v>
      </c>
      <c r="S37" s="37">
        <v>30</v>
      </c>
      <c r="T37" s="37">
        <v>1702</v>
      </c>
      <c r="U37" s="37">
        <v>0</v>
      </c>
      <c r="V37" s="37">
        <v>1709</v>
      </c>
      <c r="W37" s="37">
        <v>21</v>
      </c>
      <c r="X37" s="37">
        <v>3274</v>
      </c>
      <c r="Y37" s="37">
        <v>5245</v>
      </c>
      <c r="Z37" s="37">
        <v>128</v>
      </c>
      <c r="AA37" s="37">
        <v>8647</v>
      </c>
      <c r="AB37" s="37">
        <v>0</v>
      </c>
      <c r="AC37" s="37">
        <v>8668</v>
      </c>
      <c r="AD37" s="38">
        <v>-42.857142857142861</v>
      </c>
      <c r="AE37" s="38">
        <v>-9.1631032376304766E-2</v>
      </c>
      <c r="AF37" s="38">
        <v>2.1163012392754976</v>
      </c>
      <c r="AG37" s="38">
        <v>18.75</v>
      </c>
      <c r="AH37" s="38">
        <v>1.5265409968775345</v>
      </c>
      <c r="AI37" s="38" t="s">
        <v>98</v>
      </c>
      <c r="AJ37" s="38">
        <v>1.4190124596215936</v>
      </c>
      <c r="AK37" s="23"/>
    </row>
    <row r="38" spans="1:37">
      <c r="A38" s="28" t="s">
        <v>35</v>
      </c>
      <c r="B38" s="37">
        <v>105</v>
      </c>
      <c r="C38" s="37">
        <v>10964</v>
      </c>
      <c r="D38" s="37">
        <v>21105</v>
      </c>
      <c r="E38" s="37">
        <v>2330</v>
      </c>
      <c r="F38" s="37">
        <v>34399</v>
      </c>
      <c r="G38" s="37">
        <v>0</v>
      </c>
      <c r="H38" s="37">
        <v>34504</v>
      </c>
      <c r="I38" s="37">
        <v>7</v>
      </c>
      <c r="J38" s="37">
        <v>1800</v>
      </c>
      <c r="K38" s="37">
        <v>3026</v>
      </c>
      <c r="L38" s="37">
        <v>354</v>
      </c>
      <c r="M38" s="37">
        <v>5180</v>
      </c>
      <c r="N38" s="37">
        <v>0</v>
      </c>
      <c r="O38" s="37">
        <v>5187</v>
      </c>
      <c r="P38" s="37">
        <v>23</v>
      </c>
      <c r="Q38" s="37">
        <v>2251</v>
      </c>
      <c r="R38" s="37">
        <v>4126</v>
      </c>
      <c r="S38" s="37">
        <v>493</v>
      </c>
      <c r="T38" s="37">
        <v>6870</v>
      </c>
      <c r="U38" s="37">
        <v>0</v>
      </c>
      <c r="V38" s="37">
        <v>6893</v>
      </c>
      <c r="W38" s="37">
        <v>79</v>
      </c>
      <c r="X38" s="37">
        <v>10709</v>
      </c>
      <c r="Y38" s="37">
        <v>20148</v>
      </c>
      <c r="Z38" s="37">
        <v>2265</v>
      </c>
      <c r="AA38" s="37">
        <v>33122</v>
      </c>
      <c r="AB38" s="37">
        <v>0</v>
      </c>
      <c r="AC38" s="37">
        <v>33201</v>
      </c>
      <c r="AD38" s="38">
        <v>-12.658227848101266</v>
      </c>
      <c r="AE38" s="38">
        <v>1.8302362498832769</v>
      </c>
      <c r="AF38" s="38">
        <v>0.70974786579313109</v>
      </c>
      <c r="AG38" s="38">
        <v>3.2671081677704161</v>
      </c>
      <c r="AH38" s="38">
        <v>1.2469053801098973</v>
      </c>
      <c r="AI38" s="38" t="s">
        <v>98</v>
      </c>
      <c r="AJ38" s="38">
        <v>1.2138188608776801</v>
      </c>
      <c r="AK38" s="23"/>
    </row>
    <row r="39" spans="1:37">
      <c r="A39" s="28" t="s">
        <v>36</v>
      </c>
      <c r="B39" s="37">
        <v>11</v>
      </c>
      <c r="C39" s="37">
        <v>2923</v>
      </c>
      <c r="D39" s="37">
        <v>8981</v>
      </c>
      <c r="E39" s="37">
        <v>571</v>
      </c>
      <c r="F39" s="37">
        <v>12475</v>
      </c>
      <c r="G39" s="37">
        <v>0</v>
      </c>
      <c r="H39" s="37">
        <v>12486</v>
      </c>
      <c r="I39" s="37">
        <v>2</v>
      </c>
      <c r="J39" s="37">
        <v>496</v>
      </c>
      <c r="K39" s="37">
        <v>1351</v>
      </c>
      <c r="L39" s="37">
        <v>80</v>
      </c>
      <c r="M39" s="37">
        <v>1927</v>
      </c>
      <c r="N39" s="37">
        <v>0</v>
      </c>
      <c r="O39" s="37">
        <v>1929</v>
      </c>
      <c r="P39" s="37">
        <v>1</v>
      </c>
      <c r="Q39" s="37">
        <v>540</v>
      </c>
      <c r="R39" s="37">
        <v>1690</v>
      </c>
      <c r="S39" s="37">
        <v>123</v>
      </c>
      <c r="T39" s="37">
        <v>2353</v>
      </c>
      <c r="U39" s="37">
        <v>0</v>
      </c>
      <c r="V39" s="37">
        <v>2354</v>
      </c>
      <c r="W39" s="37">
        <v>16</v>
      </c>
      <c r="X39" s="37">
        <v>2926</v>
      </c>
      <c r="Y39" s="37">
        <v>8848</v>
      </c>
      <c r="Z39" s="37">
        <v>548</v>
      </c>
      <c r="AA39" s="37">
        <v>12322</v>
      </c>
      <c r="AB39" s="37">
        <v>0</v>
      </c>
      <c r="AC39" s="37">
        <v>12338</v>
      </c>
      <c r="AD39" s="38">
        <v>25</v>
      </c>
      <c r="AE39" s="38">
        <v>1.6062884483937112</v>
      </c>
      <c r="AF39" s="38">
        <v>2.3282097649186206</v>
      </c>
      <c r="AG39" s="38">
        <v>3.6496350364963459</v>
      </c>
      <c r="AH39" s="38">
        <v>2.2155494237948381</v>
      </c>
      <c r="AI39" s="38" t="s">
        <v>98</v>
      </c>
      <c r="AJ39" s="38">
        <v>2.2450964499918902</v>
      </c>
      <c r="AK39" s="23"/>
    </row>
    <row r="40" spans="1:37">
      <c r="A40" s="28" t="s">
        <v>37</v>
      </c>
      <c r="B40" s="37">
        <v>105</v>
      </c>
      <c r="C40" s="37">
        <v>1925</v>
      </c>
      <c r="D40" s="37">
        <v>3967</v>
      </c>
      <c r="E40" s="37">
        <v>115</v>
      </c>
      <c r="F40" s="37">
        <v>6007</v>
      </c>
      <c r="G40" s="37">
        <v>0</v>
      </c>
      <c r="H40" s="37">
        <v>6112</v>
      </c>
      <c r="I40" s="37">
        <v>12</v>
      </c>
      <c r="J40" s="37">
        <v>270</v>
      </c>
      <c r="K40" s="37">
        <v>561</v>
      </c>
      <c r="L40" s="37">
        <v>23</v>
      </c>
      <c r="M40" s="37">
        <v>854</v>
      </c>
      <c r="N40" s="37">
        <v>0</v>
      </c>
      <c r="O40" s="37">
        <v>866</v>
      </c>
      <c r="P40" s="37">
        <v>19</v>
      </c>
      <c r="Q40" s="37">
        <v>386</v>
      </c>
      <c r="R40" s="37">
        <v>783</v>
      </c>
      <c r="S40" s="37">
        <v>22</v>
      </c>
      <c r="T40" s="37">
        <v>1191</v>
      </c>
      <c r="U40" s="37">
        <v>0</v>
      </c>
      <c r="V40" s="37">
        <v>1210</v>
      </c>
      <c r="W40" s="37">
        <v>103</v>
      </c>
      <c r="X40" s="37">
        <v>1854</v>
      </c>
      <c r="Y40" s="37">
        <v>3835</v>
      </c>
      <c r="Z40" s="37">
        <v>114</v>
      </c>
      <c r="AA40" s="37">
        <v>5803</v>
      </c>
      <c r="AB40" s="37">
        <v>0</v>
      </c>
      <c r="AC40" s="37">
        <v>5906</v>
      </c>
      <c r="AD40" s="38">
        <v>4.8543689320388328</v>
      </c>
      <c r="AE40" s="38">
        <v>2.4271844660194164</v>
      </c>
      <c r="AF40" s="38">
        <v>2.3468057366362483</v>
      </c>
      <c r="AG40" s="38">
        <v>-1.7543859649122862</v>
      </c>
      <c r="AH40" s="38">
        <v>2.2919179734619988</v>
      </c>
      <c r="AI40" s="38" t="s">
        <v>98</v>
      </c>
      <c r="AJ40" s="38">
        <v>2.3366068405011875</v>
      </c>
      <c r="AK40" s="23"/>
    </row>
    <row r="41" spans="1:37">
      <c r="A41" s="28" t="s">
        <v>38</v>
      </c>
      <c r="B41" s="37">
        <v>350</v>
      </c>
      <c r="C41" s="37">
        <v>2253</v>
      </c>
      <c r="D41" s="37">
        <v>14762</v>
      </c>
      <c r="E41" s="37">
        <v>134</v>
      </c>
      <c r="F41" s="37">
        <v>17149</v>
      </c>
      <c r="G41" s="37">
        <v>0</v>
      </c>
      <c r="H41" s="37">
        <v>17499</v>
      </c>
      <c r="I41" s="37">
        <v>35</v>
      </c>
      <c r="J41" s="37">
        <v>356</v>
      </c>
      <c r="K41" s="37">
        <v>2130</v>
      </c>
      <c r="L41" s="37">
        <v>18</v>
      </c>
      <c r="M41" s="37">
        <v>2504</v>
      </c>
      <c r="N41" s="37">
        <v>0</v>
      </c>
      <c r="O41" s="37">
        <v>2539</v>
      </c>
      <c r="P41" s="37">
        <v>69</v>
      </c>
      <c r="Q41" s="37">
        <v>437</v>
      </c>
      <c r="R41" s="37">
        <v>2528</v>
      </c>
      <c r="S41" s="37">
        <v>25</v>
      </c>
      <c r="T41" s="37">
        <v>2990</v>
      </c>
      <c r="U41" s="37">
        <v>0</v>
      </c>
      <c r="V41" s="37">
        <v>3059</v>
      </c>
      <c r="W41" s="37">
        <v>387</v>
      </c>
      <c r="X41" s="37">
        <v>2204</v>
      </c>
      <c r="Y41" s="37">
        <v>14499</v>
      </c>
      <c r="Z41" s="37">
        <v>134</v>
      </c>
      <c r="AA41" s="37">
        <v>16837</v>
      </c>
      <c r="AB41" s="37">
        <v>0</v>
      </c>
      <c r="AC41" s="37">
        <v>17224</v>
      </c>
      <c r="AD41" s="38">
        <v>18.346253229974163</v>
      </c>
      <c r="AE41" s="38">
        <v>1.4519056261342977</v>
      </c>
      <c r="AF41" s="38">
        <v>0.93109869646182952</v>
      </c>
      <c r="AG41" s="38">
        <v>5.2238805970149294</v>
      </c>
      <c r="AH41" s="38">
        <v>1.0334382609728521</v>
      </c>
      <c r="AI41" s="38" t="s">
        <v>98</v>
      </c>
      <c r="AJ41" s="38">
        <v>1.4224338132837855</v>
      </c>
      <c r="AK41" s="23"/>
    </row>
    <row r="42" spans="1:37">
      <c r="A42" s="28" t="s">
        <v>39</v>
      </c>
      <c r="B42" s="37">
        <v>43</v>
      </c>
      <c r="C42" s="37">
        <v>3612</v>
      </c>
      <c r="D42" s="37">
        <v>13386</v>
      </c>
      <c r="E42" s="37">
        <v>1211</v>
      </c>
      <c r="F42" s="37">
        <v>18209</v>
      </c>
      <c r="G42" s="37">
        <v>0</v>
      </c>
      <c r="H42" s="37">
        <v>18252</v>
      </c>
      <c r="I42" s="37">
        <v>2</v>
      </c>
      <c r="J42" s="37">
        <v>517</v>
      </c>
      <c r="K42" s="37">
        <v>1890</v>
      </c>
      <c r="L42" s="37">
        <v>165</v>
      </c>
      <c r="M42" s="37">
        <v>2572</v>
      </c>
      <c r="N42" s="37">
        <v>0</v>
      </c>
      <c r="O42" s="37">
        <v>2574</v>
      </c>
      <c r="P42" s="37">
        <v>17</v>
      </c>
      <c r="Q42" s="37">
        <v>702</v>
      </c>
      <c r="R42" s="37">
        <v>2628</v>
      </c>
      <c r="S42" s="37">
        <v>259</v>
      </c>
      <c r="T42" s="37">
        <v>3589</v>
      </c>
      <c r="U42" s="37">
        <v>0</v>
      </c>
      <c r="V42" s="37">
        <v>3606</v>
      </c>
      <c r="W42" s="37">
        <v>32</v>
      </c>
      <c r="X42" s="37">
        <v>3496</v>
      </c>
      <c r="Y42" s="37">
        <v>12907</v>
      </c>
      <c r="Z42" s="37">
        <v>1177</v>
      </c>
      <c r="AA42" s="37">
        <v>17580</v>
      </c>
      <c r="AB42" s="37">
        <v>0</v>
      </c>
      <c r="AC42" s="37">
        <v>17612</v>
      </c>
      <c r="AD42" s="38">
        <v>12.5</v>
      </c>
      <c r="AE42" s="38">
        <v>1.9736842105263164</v>
      </c>
      <c r="AF42" s="38">
        <v>2.0066630510575667</v>
      </c>
      <c r="AG42" s="38">
        <v>5.0977060322854761</v>
      </c>
      <c r="AH42" s="38">
        <v>2.2070534698521049</v>
      </c>
      <c r="AI42" s="38" t="s">
        <v>98</v>
      </c>
      <c r="AJ42" s="38">
        <v>2.2257551669316422</v>
      </c>
      <c r="AK42" s="23"/>
    </row>
    <row r="43" spans="1:37">
      <c r="A43" s="28" t="s">
        <v>40</v>
      </c>
      <c r="B43" s="37">
        <v>14</v>
      </c>
      <c r="C43" s="37">
        <v>2776</v>
      </c>
      <c r="D43" s="37">
        <v>8614</v>
      </c>
      <c r="E43" s="37">
        <v>350</v>
      </c>
      <c r="F43" s="37">
        <v>11740</v>
      </c>
      <c r="G43" s="37">
        <v>0</v>
      </c>
      <c r="H43" s="37">
        <v>11754</v>
      </c>
      <c r="I43" s="37">
        <v>0</v>
      </c>
      <c r="J43" s="37">
        <v>442</v>
      </c>
      <c r="K43" s="37">
        <v>1225</v>
      </c>
      <c r="L43" s="37">
        <v>46</v>
      </c>
      <c r="M43" s="37">
        <v>1713</v>
      </c>
      <c r="N43" s="37">
        <v>0</v>
      </c>
      <c r="O43" s="37">
        <v>1713</v>
      </c>
      <c r="P43" s="37">
        <v>3</v>
      </c>
      <c r="Q43" s="37">
        <v>540</v>
      </c>
      <c r="R43" s="37">
        <v>1735</v>
      </c>
      <c r="S43" s="37">
        <v>86</v>
      </c>
      <c r="T43" s="37">
        <v>2361</v>
      </c>
      <c r="U43" s="37">
        <v>0</v>
      </c>
      <c r="V43" s="37">
        <v>2364</v>
      </c>
      <c r="W43" s="37">
        <v>12</v>
      </c>
      <c r="X43" s="37">
        <v>2756</v>
      </c>
      <c r="Y43" s="37">
        <v>8005</v>
      </c>
      <c r="Z43" s="37">
        <v>304</v>
      </c>
      <c r="AA43" s="37">
        <v>11065</v>
      </c>
      <c r="AB43" s="37">
        <v>0</v>
      </c>
      <c r="AC43" s="37">
        <v>11077</v>
      </c>
      <c r="AD43" s="38">
        <v>8.3333333333333375</v>
      </c>
      <c r="AE43" s="38">
        <v>2.8301886792452824</v>
      </c>
      <c r="AF43" s="38">
        <v>-1.2367270455964974</v>
      </c>
      <c r="AG43" s="38">
        <v>-1.9736842105263053</v>
      </c>
      <c r="AH43" s="38">
        <v>-0.24401265250790782</v>
      </c>
      <c r="AI43" s="38" t="s">
        <v>98</v>
      </c>
      <c r="AJ43" s="38">
        <v>-0.23472059221811836</v>
      </c>
      <c r="AK43" s="23"/>
    </row>
    <row r="44" spans="1:37">
      <c r="A44" s="28" t="s">
        <v>41</v>
      </c>
      <c r="B44" s="37">
        <v>148</v>
      </c>
      <c r="C44" s="37">
        <v>4422</v>
      </c>
      <c r="D44" s="37">
        <v>12918</v>
      </c>
      <c r="E44" s="37">
        <v>750</v>
      </c>
      <c r="F44" s="37">
        <v>18090</v>
      </c>
      <c r="G44" s="37">
        <v>1205</v>
      </c>
      <c r="H44" s="37">
        <v>19443</v>
      </c>
      <c r="I44" s="37">
        <v>14</v>
      </c>
      <c r="J44" s="37">
        <v>716</v>
      </c>
      <c r="K44" s="37">
        <v>1926</v>
      </c>
      <c r="L44" s="37">
        <v>108</v>
      </c>
      <c r="M44" s="37">
        <v>2750</v>
      </c>
      <c r="N44" s="37">
        <v>150</v>
      </c>
      <c r="O44" s="37">
        <v>2914</v>
      </c>
      <c r="P44" s="37">
        <v>28</v>
      </c>
      <c r="Q44" s="37">
        <v>842</v>
      </c>
      <c r="R44" s="37">
        <v>2552</v>
      </c>
      <c r="S44" s="37">
        <v>159</v>
      </c>
      <c r="T44" s="37">
        <v>3553</v>
      </c>
      <c r="U44" s="37">
        <v>293</v>
      </c>
      <c r="V44" s="37">
        <v>3874</v>
      </c>
      <c r="W44" s="37">
        <v>142</v>
      </c>
      <c r="X44" s="37">
        <v>4298</v>
      </c>
      <c r="Y44" s="37">
        <v>12514</v>
      </c>
      <c r="Z44" s="37">
        <v>714</v>
      </c>
      <c r="AA44" s="37">
        <v>17526</v>
      </c>
      <c r="AB44" s="37">
        <v>1069</v>
      </c>
      <c r="AC44" s="37">
        <v>18737</v>
      </c>
      <c r="AD44" s="38">
        <v>5.6338028169014116</v>
      </c>
      <c r="AE44" s="38">
        <v>4.6533271288973221E-2</v>
      </c>
      <c r="AF44" s="38">
        <v>1.7740131053220365</v>
      </c>
      <c r="AG44" s="38">
        <v>2.1008403361344574</v>
      </c>
      <c r="AH44" s="38">
        <v>1.3636882346228507</v>
      </c>
      <c r="AI44" s="38">
        <v>0.65481758652946587</v>
      </c>
      <c r="AJ44" s="38">
        <v>1.3556065538773532</v>
      </c>
      <c r="AK44" s="23"/>
    </row>
    <row r="45" spans="1:37">
      <c r="A45" s="28" t="s">
        <v>42</v>
      </c>
      <c r="B45" s="37">
        <v>41</v>
      </c>
      <c r="C45" s="37">
        <v>455</v>
      </c>
      <c r="D45" s="37">
        <v>380</v>
      </c>
      <c r="E45" s="37">
        <v>0</v>
      </c>
      <c r="F45" s="37">
        <v>835</v>
      </c>
      <c r="G45" s="37">
        <v>0</v>
      </c>
      <c r="H45" s="37">
        <v>876</v>
      </c>
      <c r="I45" s="37">
        <v>7</v>
      </c>
      <c r="J45" s="37">
        <v>60</v>
      </c>
      <c r="K45" s="37">
        <v>51</v>
      </c>
      <c r="L45" s="37">
        <v>0</v>
      </c>
      <c r="M45" s="37">
        <v>111</v>
      </c>
      <c r="N45" s="37">
        <v>0</v>
      </c>
      <c r="O45" s="37">
        <v>118</v>
      </c>
      <c r="P45" s="37">
        <v>9</v>
      </c>
      <c r="Q45" s="37">
        <v>92</v>
      </c>
      <c r="R45" s="37">
        <v>75</v>
      </c>
      <c r="S45" s="37">
        <v>0</v>
      </c>
      <c r="T45" s="37">
        <v>167</v>
      </c>
      <c r="U45" s="37">
        <v>0</v>
      </c>
      <c r="V45" s="37">
        <v>176</v>
      </c>
      <c r="W45" s="37">
        <v>31</v>
      </c>
      <c r="X45" s="37">
        <v>422</v>
      </c>
      <c r="Y45" s="37">
        <v>367</v>
      </c>
      <c r="Z45" s="37">
        <v>0</v>
      </c>
      <c r="AA45" s="37">
        <v>789</v>
      </c>
      <c r="AB45" s="37">
        <v>0</v>
      </c>
      <c r="AC45" s="37">
        <v>820</v>
      </c>
      <c r="AD45" s="38">
        <v>-25.806451612903224</v>
      </c>
      <c r="AE45" s="38">
        <v>-0.23696682464455776</v>
      </c>
      <c r="AF45" s="38">
        <v>2.9972752043596729</v>
      </c>
      <c r="AG45" s="38" t="s">
        <v>98</v>
      </c>
      <c r="AH45" s="38">
        <v>1.2674271229404344</v>
      </c>
      <c r="AI45" s="38" t="s">
        <v>98</v>
      </c>
      <c r="AJ45" s="38">
        <v>0.24390243902439046</v>
      </c>
      <c r="AK45" s="23"/>
    </row>
    <row r="46" spans="1:37">
      <c r="A46" s="28" t="s">
        <v>43</v>
      </c>
      <c r="B46" s="37">
        <v>118</v>
      </c>
      <c r="C46" s="37">
        <v>3623</v>
      </c>
      <c r="D46" s="37">
        <v>7488</v>
      </c>
      <c r="E46" s="37">
        <v>169</v>
      </c>
      <c r="F46" s="37">
        <v>11280</v>
      </c>
      <c r="G46" s="37">
        <v>0</v>
      </c>
      <c r="H46" s="37">
        <v>11398</v>
      </c>
      <c r="I46" s="37">
        <v>13</v>
      </c>
      <c r="J46" s="37">
        <v>496</v>
      </c>
      <c r="K46" s="37">
        <v>1091</v>
      </c>
      <c r="L46" s="37">
        <v>21</v>
      </c>
      <c r="M46" s="37">
        <v>1608</v>
      </c>
      <c r="N46" s="37">
        <v>0</v>
      </c>
      <c r="O46" s="37">
        <v>1621</v>
      </c>
      <c r="P46" s="37">
        <v>22</v>
      </c>
      <c r="Q46" s="37">
        <v>783</v>
      </c>
      <c r="R46" s="37">
        <v>1601</v>
      </c>
      <c r="S46" s="37">
        <v>43</v>
      </c>
      <c r="T46" s="37">
        <v>2427</v>
      </c>
      <c r="U46" s="37">
        <v>0</v>
      </c>
      <c r="V46" s="37">
        <v>2449</v>
      </c>
      <c r="W46" s="37">
        <v>120</v>
      </c>
      <c r="X46" s="37">
        <v>3387</v>
      </c>
      <c r="Y46" s="37">
        <v>7142</v>
      </c>
      <c r="Z46" s="37">
        <v>143</v>
      </c>
      <c r="AA46" s="37">
        <v>10672</v>
      </c>
      <c r="AB46" s="37">
        <v>0</v>
      </c>
      <c r="AC46" s="37">
        <v>10792</v>
      </c>
      <c r="AD46" s="38">
        <v>9.1666666666666679</v>
      </c>
      <c r="AE46" s="38">
        <v>1.5057573073516406</v>
      </c>
      <c r="AF46" s="38">
        <v>2.2962755530663626</v>
      </c>
      <c r="AG46" s="38">
        <v>-2.7972027972027913</v>
      </c>
      <c r="AH46" s="38">
        <v>1.97713643178411</v>
      </c>
      <c r="AI46" s="38" t="s">
        <v>98</v>
      </c>
      <c r="AJ46" s="38">
        <v>2.057079318013344</v>
      </c>
      <c r="AK46" s="23"/>
    </row>
    <row r="47" spans="1:37">
      <c r="A47" s="28" t="s">
        <v>44</v>
      </c>
      <c r="B47" s="37">
        <v>0</v>
      </c>
      <c r="C47" s="37">
        <v>217</v>
      </c>
      <c r="D47" s="37">
        <v>527</v>
      </c>
      <c r="E47" s="37">
        <v>0</v>
      </c>
      <c r="F47" s="37">
        <v>744</v>
      </c>
      <c r="G47" s="37">
        <v>0</v>
      </c>
      <c r="H47" s="37">
        <v>744</v>
      </c>
      <c r="I47" s="37">
        <v>0</v>
      </c>
      <c r="J47" s="37">
        <v>46</v>
      </c>
      <c r="K47" s="37">
        <v>92</v>
      </c>
      <c r="L47" s="37">
        <v>0</v>
      </c>
      <c r="M47" s="37">
        <v>138</v>
      </c>
      <c r="N47" s="37">
        <v>0</v>
      </c>
      <c r="O47" s="37">
        <v>138</v>
      </c>
      <c r="P47" s="37">
        <v>0</v>
      </c>
      <c r="Q47" s="37">
        <v>41</v>
      </c>
      <c r="R47" s="37">
        <v>106</v>
      </c>
      <c r="S47" s="37">
        <v>0</v>
      </c>
      <c r="T47" s="37">
        <v>147</v>
      </c>
      <c r="U47" s="37">
        <v>0</v>
      </c>
      <c r="V47" s="37">
        <v>147</v>
      </c>
      <c r="W47" s="37">
        <v>0</v>
      </c>
      <c r="X47" s="37">
        <v>220</v>
      </c>
      <c r="Y47" s="37">
        <v>532</v>
      </c>
      <c r="Z47" s="37">
        <v>0</v>
      </c>
      <c r="AA47" s="37">
        <v>752</v>
      </c>
      <c r="AB47" s="37">
        <v>0</v>
      </c>
      <c r="AC47" s="37">
        <v>752</v>
      </c>
      <c r="AD47" s="38" t="s">
        <v>98</v>
      </c>
      <c r="AE47" s="38">
        <v>-0.90909090909090384</v>
      </c>
      <c r="AF47" s="38">
        <v>3.5714285714285698</v>
      </c>
      <c r="AG47" s="38" t="s">
        <v>98</v>
      </c>
      <c r="AH47" s="38">
        <v>2.2606382978723416</v>
      </c>
      <c r="AI47" s="38" t="s">
        <v>98</v>
      </c>
      <c r="AJ47" s="38">
        <v>2.2606382978723416</v>
      </c>
      <c r="AK47" s="23"/>
    </row>
    <row r="48" spans="1:37">
      <c r="A48" s="28" t="s">
        <v>45</v>
      </c>
      <c r="B48" s="37">
        <v>58</v>
      </c>
      <c r="C48" s="37">
        <v>8468</v>
      </c>
      <c r="D48" s="37">
        <v>17023</v>
      </c>
      <c r="E48" s="37">
        <v>767</v>
      </c>
      <c r="F48" s="37">
        <v>26258</v>
      </c>
      <c r="G48" s="37">
        <v>0</v>
      </c>
      <c r="H48" s="37">
        <v>26316</v>
      </c>
      <c r="I48" s="37">
        <v>10</v>
      </c>
      <c r="J48" s="37">
        <v>1208</v>
      </c>
      <c r="K48" s="37">
        <v>2308</v>
      </c>
      <c r="L48" s="37">
        <v>114</v>
      </c>
      <c r="M48" s="37">
        <v>3630</v>
      </c>
      <c r="N48" s="37">
        <v>0</v>
      </c>
      <c r="O48" s="37">
        <v>3640</v>
      </c>
      <c r="P48" s="37">
        <v>3</v>
      </c>
      <c r="Q48" s="37">
        <v>1745</v>
      </c>
      <c r="R48" s="37">
        <v>3497</v>
      </c>
      <c r="S48" s="37">
        <v>196</v>
      </c>
      <c r="T48" s="37">
        <v>5438</v>
      </c>
      <c r="U48" s="37">
        <v>0</v>
      </c>
      <c r="V48" s="37">
        <v>5441</v>
      </c>
      <c r="W48" s="37">
        <v>84</v>
      </c>
      <c r="X48" s="37">
        <v>7928</v>
      </c>
      <c r="Y48" s="37">
        <v>15997</v>
      </c>
      <c r="Z48" s="37">
        <v>698</v>
      </c>
      <c r="AA48" s="37">
        <v>24623</v>
      </c>
      <c r="AB48" s="37">
        <v>0</v>
      </c>
      <c r="AC48" s="37">
        <v>24707</v>
      </c>
      <c r="AD48" s="38">
        <v>22.619047619047617</v>
      </c>
      <c r="AE48" s="38">
        <v>-3.7840565085778266E-2</v>
      </c>
      <c r="AF48" s="38">
        <v>1.018941051447142</v>
      </c>
      <c r="AG48" s="38">
        <v>1.8624641833810851</v>
      </c>
      <c r="AH48" s="38">
        <v>0.70259513463022394</v>
      </c>
      <c r="AI48" s="38" t="s">
        <v>98</v>
      </c>
      <c r="AJ48" s="38">
        <v>0.77710770227060744</v>
      </c>
      <c r="AK48" s="23"/>
    </row>
    <row r="49" spans="1:37">
      <c r="A49" s="28" t="s">
        <v>46</v>
      </c>
      <c r="B49" s="37">
        <v>0</v>
      </c>
      <c r="C49" s="37">
        <v>356</v>
      </c>
      <c r="D49" s="37">
        <v>1215</v>
      </c>
      <c r="E49" s="37">
        <v>0</v>
      </c>
      <c r="F49" s="37">
        <v>1571</v>
      </c>
      <c r="G49" s="37">
        <v>0</v>
      </c>
      <c r="H49" s="37">
        <v>1571</v>
      </c>
      <c r="I49" s="37">
        <v>0</v>
      </c>
      <c r="J49" s="37">
        <v>51</v>
      </c>
      <c r="K49" s="37">
        <v>194</v>
      </c>
      <c r="L49" s="37">
        <v>0</v>
      </c>
      <c r="M49" s="37">
        <v>245</v>
      </c>
      <c r="N49" s="37">
        <v>0</v>
      </c>
      <c r="O49" s="37">
        <v>245</v>
      </c>
      <c r="P49" s="37">
        <v>0</v>
      </c>
      <c r="Q49" s="37">
        <v>68</v>
      </c>
      <c r="R49" s="37">
        <v>217</v>
      </c>
      <c r="S49" s="37">
        <v>0</v>
      </c>
      <c r="T49" s="37">
        <v>285</v>
      </c>
      <c r="U49" s="37">
        <v>0</v>
      </c>
      <c r="V49" s="37">
        <v>285</v>
      </c>
      <c r="W49" s="37">
        <v>0</v>
      </c>
      <c r="X49" s="37">
        <v>336</v>
      </c>
      <c r="Y49" s="37">
        <v>1191</v>
      </c>
      <c r="Z49" s="37">
        <v>0</v>
      </c>
      <c r="AA49" s="37">
        <v>1527</v>
      </c>
      <c r="AB49" s="37">
        <v>0</v>
      </c>
      <c r="AC49" s="37">
        <v>1527</v>
      </c>
      <c r="AD49" s="38" t="s">
        <v>98</v>
      </c>
      <c r="AE49" s="38">
        <v>-0.89285714285713969</v>
      </c>
      <c r="AF49" s="38">
        <v>-8.3963056255242918E-2</v>
      </c>
      <c r="AG49" s="38" t="s">
        <v>98</v>
      </c>
      <c r="AH49" s="38">
        <v>-0.26195153896528822</v>
      </c>
      <c r="AI49" s="38" t="s">
        <v>98</v>
      </c>
      <c r="AJ49" s="38">
        <v>-0.26195153896528822</v>
      </c>
      <c r="AK49" s="23"/>
    </row>
    <row r="50" spans="1:37">
      <c r="A50" s="28" t="s">
        <v>47</v>
      </c>
      <c r="B50" s="37">
        <v>34</v>
      </c>
      <c r="C50" s="37">
        <v>820</v>
      </c>
      <c r="D50" s="37">
        <v>3595</v>
      </c>
      <c r="E50" s="37">
        <v>225</v>
      </c>
      <c r="F50" s="37">
        <v>4640</v>
      </c>
      <c r="G50" s="37">
        <v>0</v>
      </c>
      <c r="H50" s="37">
        <v>4674</v>
      </c>
      <c r="I50" s="37">
        <v>6</v>
      </c>
      <c r="J50" s="37">
        <v>152</v>
      </c>
      <c r="K50" s="37">
        <v>596</v>
      </c>
      <c r="L50" s="37">
        <v>45</v>
      </c>
      <c r="M50" s="37">
        <v>793</v>
      </c>
      <c r="N50" s="37">
        <v>0</v>
      </c>
      <c r="O50" s="37">
        <v>799</v>
      </c>
      <c r="P50" s="37">
        <v>7</v>
      </c>
      <c r="Q50" s="37">
        <v>154</v>
      </c>
      <c r="R50" s="37">
        <v>708</v>
      </c>
      <c r="S50" s="37">
        <v>48</v>
      </c>
      <c r="T50" s="37">
        <v>910</v>
      </c>
      <c r="U50" s="37">
        <v>0</v>
      </c>
      <c r="V50" s="37">
        <v>917</v>
      </c>
      <c r="W50" s="37">
        <v>9</v>
      </c>
      <c r="X50" s="37">
        <v>828</v>
      </c>
      <c r="Y50" s="37">
        <v>3522</v>
      </c>
      <c r="Z50" s="37">
        <v>227</v>
      </c>
      <c r="AA50" s="37">
        <v>4577</v>
      </c>
      <c r="AB50" s="37">
        <v>0</v>
      </c>
      <c r="AC50" s="37">
        <v>4586</v>
      </c>
      <c r="AD50" s="38">
        <v>-266.66666666666663</v>
      </c>
      <c r="AE50" s="38">
        <v>1.2077294685990392</v>
      </c>
      <c r="AF50" s="38">
        <v>1.1073253833049357</v>
      </c>
      <c r="AG50" s="38">
        <v>2.2026431718061623</v>
      </c>
      <c r="AH50" s="38">
        <v>1.1798121039982568</v>
      </c>
      <c r="AI50" s="38" t="s">
        <v>98</v>
      </c>
      <c r="AJ50" s="38">
        <v>0.65416484954208265</v>
      </c>
      <c r="AK50" s="23"/>
    </row>
    <row r="51" spans="1:37">
      <c r="A51" s="28" t="s">
        <v>48</v>
      </c>
      <c r="B51" s="37">
        <v>32</v>
      </c>
      <c r="C51" s="37">
        <v>1265</v>
      </c>
      <c r="D51" s="37">
        <v>1889</v>
      </c>
      <c r="E51" s="37">
        <v>0</v>
      </c>
      <c r="F51" s="37">
        <v>3154</v>
      </c>
      <c r="G51" s="37">
        <v>0</v>
      </c>
      <c r="H51" s="37">
        <v>3186</v>
      </c>
      <c r="I51" s="37">
        <v>2</v>
      </c>
      <c r="J51" s="37">
        <v>190</v>
      </c>
      <c r="K51" s="37">
        <v>271</v>
      </c>
      <c r="L51" s="37">
        <v>0</v>
      </c>
      <c r="M51" s="37">
        <v>461</v>
      </c>
      <c r="N51" s="37">
        <v>0</v>
      </c>
      <c r="O51" s="37">
        <v>463</v>
      </c>
      <c r="P51" s="37">
        <v>6</v>
      </c>
      <c r="Q51" s="37">
        <v>233</v>
      </c>
      <c r="R51" s="37">
        <v>359</v>
      </c>
      <c r="S51" s="37">
        <v>0</v>
      </c>
      <c r="T51" s="37">
        <v>592</v>
      </c>
      <c r="U51" s="37">
        <v>0</v>
      </c>
      <c r="V51" s="37">
        <v>598</v>
      </c>
      <c r="W51" s="37">
        <v>29</v>
      </c>
      <c r="X51" s="37">
        <v>1230</v>
      </c>
      <c r="Y51" s="37">
        <v>1844</v>
      </c>
      <c r="Z51" s="37">
        <v>0</v>
      </c>
      <c r="AA51" s="37">
        <v>3074</v>
      </c>
      <c r="AB51" s="37">
        <v>0</v>
      </c>
      <c r="AC51" s="37">
        <v>3103</v>
      </c>
      <c r="AD51" s="38">
        <v>3.4482758620689613</v>
      </c>
      <c r="AE51" s="38">
        <v>0.65040650406503753</v>
      </c>
      <c r="AF51" s="38">
        <v>2.3318872017353609</v>
      </c>
      <c r="AG51" s="38" t="s">
        <v>98</v>
      </c>
      <c r="AH51" s="38">
        <v>1.6590761223162054</v>
      </c>
      <c r="AI51" s="38" t="s">
        <v>98</v>
      </c>
      <c r="AJ51" s="38">
        <v>1.6757976152110832</v>
      </c>
      <c r="AK51" s="23"/>
    </row>
    <row r="52" spans="1:37">
      <c r="A52" s="28" t="s">
        <v>49</v>
      </c>
      <c r="B52" s="37">
        <v>0</v>
      </c>
      <c r="C52" s="37">
        <v>1400</v>
      </c>
      <c r="D52" s="37">
        <v>5204</v>
      </c>
      <c r="E52" s="37">
        <v>346</v>
      </c>
      <c r="F52" s="37">
        <v>6950</v>
      </c>
      <c r="G52" s="37">
        <v>0</v>
      </c>
      <c r="H52" s="37">
        <v>6950</v>
      </c>
      <c r="I52" s="37">
        <v>0</v>
      </c>
      <c r="J52" s="37">
        <v>193</v>
      </c>
      <c r="K52" s="37">
        <v>784</v>
      </c>
      <c r="L52" s="37">
        <v>70</v>
      </c>
      <c r="M52" s="37">
        <v>1047</v>
      </c>
      <c r="N52" s="37">
        <v>0</v>
      </c>
      <c r="O52" s="37">
        <v>1047</v>
      </c>
      <c r="P52" s="37">
        <v>0</v>
      </c>
      <c r="Q52" s="37">
        <v>261</v>
      </c>
      <c r="R52" s="37">
        <v>1055</v>
      </c>
      <c r="S52" s="37">
        <v>86</v>
      </c>
      <c r="T52" s="37">
        <v>1402</v>
      </c>
      <c r="U52" s="37">
        <v>0</v>
      </c>
      <c r="V52" s="37">
        <v>1402</v>
      </c>
      <c r="W52" s="37">
        <v>0</v>
      </c>
      <c r="X52" s="37">
        <v>1312</v>
      </c>
      <c r="Y52" s="37">
        <v>4992</v>
      </c>
      <c r="Z52" s="37">
        <v>353</v>
      </c>
      <c r="AA52" s="37">
        <v>6657</v>
      </c>
      <c r="AB52" s="37">
        <v>0</v>
      </c>
      <c r="AC52" s="37">
        <v>6657</v>
      </c>
      <c r="AD52" s="38" t="s">
        <v>98</v>
      </c>
      <c r="AE52" s="38">
        <v>-1.5243902439024293</v>
      </c>
      <c r="AF52" s="38">
        <v>1.1818910256410242</v>
      </c>
      <c r="AG52" s="38">
        <v>6.5155807365439138</v>
      </c>
      <c r="AH52" s="38">
        <v>0.93135045816433726</v>
      </c>
      <c r="AI52" s="38" t="s">
        <v>98</v>
      </c>
      <c r="AJ52" s="38">
        <v>0.93135045816433726</v>
      </c>
      <c r="AK52" s="23"/>
    </row>
    <row r="53" spans="1:37">
      <c r="A53" s="28" t="s">
        <v>50</v>
      </c>
      <c r="B53" s="37">
        <v>81</v>
      </c>
      <c r="C53" s="37">
        <v>6814</v>
      </c>
      <c r="D53" s="37">
        <v>11621</v>
      </c>
      <c r="E53" s="37">
        <v>404</v>
      </c>
      <c r="F53" s="37">
        <v>18839</v>
      </c>
      <c r="G53" s="37">
        <v>0</v>
      </c>
      <c r="H53" s="37">
        <v>18920</v>
      </c>
      <c r="I53" s="37">
        <v>7</v>
      </c>
      <c r="J53" s="37">
        <v>1053</v>
      </c>
      <c r="K53" s="37">
        <v>1746</v>
      </c>
      <c r="L53" s="37">
        <v>65</v>
      </c>
      <c r="M53" s="37">
        <v>2864</v>
      </c>
      <c r="N53" s="37">
        <v>0</v>
      </c>
      <c r="O53" s="37">
        <v>2871</v>
      </c>
      <c r="P53" s="37">
        <v>14</v>
      </c>
      <c r="Q53" s="37">
        <v>1318</v>
      </c>
      <c r="R53" s="37">
        <v>2300</v>
      </c>
      <c r="S53" s="37">
        <v>84</v>
      </c>
      <c r="T53" s="37">
        <v>3702</v>
      </c>
      <c r="U53" s="37">
        <v>0</v>
      </c>
      <c r="V53" s="37">
        <v>3716</v>
      </c>
      <c r="W53" s="37">
        <v>74</v>
      </c>
      <c r="X53" s="37">
        <v>6645</v>
      </c>
      <c r="Y53" s="37">
        <v>11272</v>
      </c>
      <c r="Z53" s="37">
        <v>397</v>
      </c>
      <c r="AA53" s="37">
        <v>18314</v>
      </c>
      <c r="AB53" s="37">
        <v>0</v>
      </c>
      <c r="AC53" s="37">
        <v>18388</v>
      </c>
      <c r="AD53" s="38">
        <v>0</v>
      </c>
      <c r="AE53" s="38">
        <v>1.4446952595936757</v>
      </c>
      <c r="AF53" s="38">
        <v>1.8186657203690615</v>
      </c>
      <c r="AG53" s="38">
        <v>3.0226700251889116</v>
      </c>
      <c r="AH53" s="38">
        <v>1.7090750245713715</v>
      </c>
      <c r="AI53" s="38" t="s">
        <v>98</v>
      </c>
      <c r="AJ53" s="38">
        <v>1.702197085055468</v>
      </c>
      <c r="AK53" s="23"/>
    </row>
    <row r="54" spans="1:37">
      <c r="A54" s="28" t="s">
        <v>51</v>
      </c>
      <c r="B54" s="37">
        <v>44</v>
      </c>
      <c r="C54" s="37">
        <v>1626</v>
      </c>
      <c r="D54" s="37">
        <v>1735</v>
      </c>
      <c r="E54" s="37">
        <v>0</v>
      </c>
      <c r="F54" s="37">
        <v>3361</v>
      </c>
      <c r="G54" s="37">
        <v>0</v>
      </c>
      <c r="H54" s="37">
        <v>3405</v>
      </c>
      <c r="I54" s="37">
        <v>6</v>
      </c>
      <c r="J54" s="37">
        <v>243</v>
      </c>
      <c r="K54" s="37">
        <v>273</v>
      </c>
      <c r="L54" s="37">
        <v>0</v>
      </c>
      <c r="M54" s="37">
        <v>516</v>
      </c>
      <c r="N54" s="37">
        <v>0</v>
      </c>
      <c r="O54" s="37">
        <v>522</v>
      </c>
      <c r="P54" s="37">
        <v>10</v>
      </c>
      <c r="Q54" s="37">
        <v>333</v>
      </c>
      <c r="R54" s="37">
        <v>329</v>
      </c>
      <c r="S54" s="37">
        <v>0</v>
      </c>
      <c r="T54" s="37">
        <v>662</v>
      </c>
      <c r="U54" s="37">
        <v>0</v>
      </c>
      <c r="V54" s="37">
        <v>672</v>
      </c>
      <c r="W54" s="37">
        <v>39</v>
      </c>
      <c r="X54" s="37">
        <v>1556</v>
      </c>
      <c r="Y54" s="37">
        <v>1691</v>
      </c>
      <c r="Z54" s="37">
        <v>0</v>
      </c>
      <c r="AA54" s="37">
        <v>3247</v>
      </c>
      <c r="AB54" s="37">
        <v>0</v>
      </c>
      <c r="AC54" s="37">
        <v>3286</v>
      </c>
      <c r="AD54" s="38">
        <v>-2.564102564102555</v>
      </c>
      <c r="AE54" s="38">
        <v>1.2853470437018011</v>
      </c>
      <c r="AF54" s="38">
        <v>0.70963926670608579</v>
      </c>
      <c r="AG54" s="38" t="s">
        <v>98</v>
      </c>
      <c r="AH54" s="38">
        <v>0.98552510009238814</v>
      </c>
      <c r="AI54" s="38" t="s">
        <v>98</v>
      </c>
      <c r="AJ54" s="38">
        <v>0.94339622641509413</v>
      </c>
      <c r="AK54" s="23"/>
    </row>
    <row r="55" spans="1:37">
      <c r="A55" s="28" t="s">
        <v>52</v>
      </c>
      <c r="B55" s="37">
        <v>0</v>
      </c>
      <c r="C55" s="37">
        <v>1492</v>
      </c>
      <c r="D55" s="37">
        <v>6135</v>
      </c>
      <c r="E55" s="37">
        <v>155</v>
      </c>
      <c r="F55" s="37">
        <v>7782</v>
      </c>
      <c r="G55" s="37">
        <v>0</v>
      </c>
      <c r="H55" s="37">
        <v>7782</v>
      </c>
      <c r="I55" s="37">
        <v>0</v>
      </c>
      <c r="J55" s="37">
        <v>226</v>
      </c>
      <c r="K55" s="37">
        <v>809</v>
      </c>
      <c r="L55" s="37">
        <v>23</v>
      </c>
      <c r="M55" s="37">
        <v>1058</v>
      </c>
      <c r="N55" s="37">
        <v>0</v>
      </c>
      <c r="O55" s="37">
        <v>1058</v>
      </c>
      <c r="P55" s="37">
        <v>0</v>
      </c>
      <c r="Q55" s="37">
        <v>288</v>
      </c>
      <c r="R55" s="37">
        <v>1226</v>
      </c>
      <c r="S55" s="37">
        <v>41</v>
      </c>
      <c r="T55" s="37">
        <v>1555</v>
      </c>
      <c r="U55" s="37">
        <v>0</v>
      </c>
      <c r="V55" s="37">
        <v>1555</v>
      </c>
      <c r="W55" s="37">
        <v>0</v>
      </c>
      <c r="X55" s="37">
        <v>1444</v>
      </c>
      <c r="Y55" s="37">
        <v>5834</v>
      </c>
      <c r="Z55" s="37">
        <v>128</v>
      </c>
      <c r="AA55" s="37">
        <v>7406</v>
      </c>
      <c r="AB55" s="37">
        <v>0</v>
      </c>
      <c r="AC55" s="37">
        <v>7406</v>
      </c>
      <c r="AD55" s="38" t="s">
        <v>98</v>
      </c>
      <c r="AE55" s="38">
        <v>0.96952908587257802</v>
      </c>
      <c r="AF55" s="38">
        <v>1.9883441892355136</v>
      </c>
      <c r="AG55" s="38">
        <v>-7.03125</v>
      </c>
      <c r="AH55" s="38">
        <v>1.6338104239805529</v>
      </c>
      <c r="AI55" s="38" t="s">
        <v>98</v>
      </c>
      <c r="AJ55" s="38">
        <v>1.6338104239805529</v>
      </c>
      <c r="AK55" s="23"/>
    </row>
    <row r="56" spans="1:37">
      <c r="A56" s="28" t="s">
        <v>53</v>
      </c>
      <c r="B56" s="37">
        <v>112</v>
      </c>
      <c r="C56" s="37">
        <v>879</v>
      </c>
      <c r="D56" s="37">
        <v>1049</v>
      </c>
      <c r="E56" s="37">
        <v>0</v>
      </c>
      <c r="F56" s="37">
        <v>1928</v>
      </c>
      <c r="G56" s="37">
        <v>0</v>
      </c>
      <c r="H56" s="37">
        <v>2040</v>
      </c>
      <c r="I56" s="37">
        <v>20</v>
      </c>
      <c r="J56" s="37">
        <v>138</v>
      </c>
      <c r="K56" s="37">
        <v>162</v>
      </c>
      <c r="L56" s="37">
        <v>0</v>
      </c>
      <c r="M56" s="37">
        <v>300</v>
      </c>
      <c r="N56" s="37">
        <v>0</v>
      </c>
      <c r="O56" s="37">
        <v>320</v>
      </c>
      <c r="P56" s="37">
        <v>11</v>
      </c>
      <c r="Q56" s="37">
        <v>153</v>
      </c>
      <c r="R56" s="37">
        <v>188</v>
      </c>
      <c r="S56" s="37">
        <v>0</v>
      </c>
      <c r="T56" s="37">
        <v>341</v>
      </c>
      <c r="U56" s="37">
        <v>0</v>
      </c>
      <c r="V56" s="37">
        <v>352</v>
      </c>
      <c r="W56" s="37">
        <v>138</v>
      </c>
      <c r="X56" s="37">
        <v>860</v>
      </c>
      <c r="Y56" s="37">
        <v>1022</v>
      </c>
      <c r="Z56" s="37">
        <v>0</v>
      </c>
      <c r="AA56" s="37">
        <v>1882</v>
      </c>
      <c r="AB56" s="37">
        <v>0</v>
      </c>
      <c r="AC56" s="37">
        <v>2020</v>
      </c>
      <c r="AD56" s="38">
        <v>12.318840579710145</v>
      </c>
      <c r="AE56" s="38">
        <v>-0.46511627906977715</v>
      </c>
      <c r="AF56" s="38">
        <v>-9.7847358121327943E-2</v>
      </c>
      <c r="AG56" s="38" t="s">
        <v>98</v>
      </c>
      <c r="AH56" s="38">
        <v>-0.26567481402763882</v>
      </c>
      <c r="AI56" s="38" t="s">
        <v>98</v>
      </c>
      <c r="AJ56" s="38">
        <v>0.59405940594059459</v>
      </c>
      <c r="AK56" s="23"/>
    </row>
    <row r="57" spans="1:37">
      <c r="A57" s="28" t="s">
        <v>54</v>
      </c>
      <c r="B57" s="37">
        <v>40</v>
      </c>
      <c r="C57" s="37">
        <v>2673</v>
      </c>
      <c r="D57" s="37">
        <v>7139</v>
      </c>
      <c r="E57" s="37">
        <v>203</v>
      </c>
      <c r="F57" s="37">
        <v>10015</v>
      </c>
      <c r="G57" s="37">
        <v>0</v>
      </c>
      <c r="H57" s="37">
        <v>10055</v>
      </c>
      <c r="I57" s="37">
        <v>2</v>
      </c>
      <c r="J57" s="37">
        <v>376</v>
      </c>
      <c r="K57" s="37">
        <v>1090</v>
      </c>
      <c r="L57" s="37">
        <v>21</v>
      </c>
      <c r="M57" s="37">
        <v>1487</v>
      </c>
      <c r="N57" s="37">
        <v>0</v>
      </c>
      <c r="O57" s="37">
        <v>1489</v>
      </c>
      <c r="P57" s="37">
        <v>7</v>
      </c>
      <c r="Q57" s="37">
        <v>517</v>
      </c>
      <c r="R57" s="37">
        <v>1361</v>
      </c>
      <c r="S57" s="37">
        <v>42</v>
      </c>
      <c r="T57" s="37">
        <v>1920</v>
      </c>
      <c r="U57" s="37">
        <v>0</v>
      </c>
      <c r="V57" s="37">
        <v>1927</v>
      </c>
      <c r="W57" s="37">
        <v>22</v>
      </c>
      <c r="X57" s="37">
        <v>2553</v>
      </c>
      <c r="Y57" s="37">
        <v>6984</v>
      </c>
      <c r="Z57" s="37">
        <v>165</v>
      </c>
      <c r="AA57" s="37">
        <v>9702</v>
      </c>
      <c r="AB57" s="37">
        <v>0</v>
      </c>
      <c r="AC57" s="37">
        <v>9724</v>
      </c>
      <c r="AD57" s="38">
        <v>-59.090909090909079</v>
      </c>
      <c r="AE57" s="38">
        <v>0.82256169212691077</v>
      </c>
      <c r="AF57" s="38">
        <v>1.6609392898052744</v>
      </c>
      <c r="AG57" s="38">
        <v>-10.303030303030303</v>
      </c>
      <c r="AH57" s="38">
        <v>1.2368583797155219</v>
      </c>
      <c r="AI57" s="38" t="s">
        <v>98</v>
      </c>
      <c r="AJ57" s="38">
        <v>1.100370218017277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3815</v>
      </c>
      <c r="C62" s="32">
        <v>197186</v>
      </c>
      <c r="D62" s="32">
        <v>510371</v>
      </c>
      <c r="E62" s="32">
        <v>67249</v>
      </c>
      <c r="F62" s="32">
        <v>774806</v>
      </c>
      <c r="G62" s="32">
        <v>1244</v>
      </c>
      <c r="H62" s="32">
        <v>779865</v>
      </c>
      <c r="I62" s="32">
        <v>414</v>
      </c>
      <c r="J62" s="32">
        <v>30022</v>
      </c>
      <c r="K62" s="32">
        <v>74050</v>
      </c>
      <c r="L62" s="32">
        <v>9917</v>
      </c>
      <c r="M62" s="32">
        <v>113989</v>
      </c>
      <c r="N62" s="32">
        <v>154</v>
      </c>
      <c r="O62" s="32">
        <v>114557</v>
      </c>
      <c r="P62" s="32">
        <v>751</v>
      </c>
      <c r="Q62" s="32">
        <v>37444</v>
      </c>
      <c r="R62" s="32">
        <v>97020</v>
      </c>
      <c r="S62" s="32">
        <v>13525</v>
      </c>
      <c r="T62" s="32">
        <v>147989</v>
      </c>
      <c r="U62" s="32">
        <v>297</v>
      </c>
      <c r="V62" s="32">
        <v>149037</v>
      </c>
      <c r="W62" s="32">
        <v>3695</v>
      </c>
      <c r="X62" s="32">
        <v>191956</v>
      </c>
      <c r="Y62" s="32">
        <v>491426</v>
      </c>
      <c r="Z62" s="32">
        <v>64864</v>
      </c>
      <c r="AA62" s="32">
        <v>748246</v>
      </c>
      <c r="AB62" s="32">
        <v>1114</v>
      </c>
      <c r="AC62" s="32">
        <v>753055</v>
      </c>
      <c r="AD62" s="39">
        <v>5.8728010825439769</v>
      </c>
      <c r="AE62" s="39">
        <v>1.1419283585821782</v>
      </c>
      <c r="AF62" s="39">
        <v>0.81904498337491694</v>
      </c>
      <c r="AG62" s="39">
        <v>1.8854834731129699</v>
      </c>
      <c r="AH62" s="39">
        <v>0.99432539565864619</v>
      </c>
      <c r="AI62" s="39">
        <v>1.1669658886894085</v>
      </c>
      <c r="AJ62" s="39">
        <v>1.0185179037387693</v>
      </c>
      <c r="AK62" s="23"/>
    </row>
    <row r="63" spans="1:37">
      <c r="A63" s="28" t="s">
        <v>56</v>
      </c>
      <c r="B63" s="37">
        <v>1253</v>
      </c>
      <c r="C63" s="37">
        <v>18254</v>
      </c>
      <c r="D63" s="37">
        <v>54448</v>
      </c>
      <c r="E63" s="37">
        <v>2571</v>
      </c>
      <c r="F63" s="37">
        <v>75273</v>
      </c>
      <c r="G63" s="37">
        <v>0</v>
      </c>
      <c r="H63" s="37">
        <v>76526</v>
      </c>
      <c r="I63" s="37">
        <v>150</v>
      </c>
      <c r="J63" s="37">
        <v>2673</v>
      </c>
      <c r="K63" s="37">
        <v>7934</v>
      </c>
      <c r="L63" s="37">
        <v>393</v>
      </c>
      <c r="M63" s="37">
        <v>11000</v>
      </c>
      <c r="N63" s="37">
        <v>0</v>
      </c>
      <c r="O63" s="37">
        <v>11150</v>
      </c>
      <c r="P63" s="37">
        <v>248</v>
      </c>
      <c r="Q63" s="37">
        <v>3337</v>
      </c>
      <c r="R63" s="37">
        <v>9960</v>
      </c>
      <c r="S63" s="37">
        <v>528</v>
      </c>
      <c r="T63" s="37">
        <v>13825</v>
      </c>
      <c r="U63" s="37">
        <v>0</v>
      </c>
      <c r="V63" s="37">
        <v>14073</v>
      </c>
      <c r="W63" s="37">
        <v>1371</v>
      </c>
      <c r="X63" s="37">
        <v>17930</v>
      </c>
      <c r="Y63" s="37">
        <v>52830</v>
      </c>
      <c r="Z63" s="37">
        <v>2501</v>
      </c>
      <c r="AA63" s="37">
        <v>73261</v>
      </c>
      <c r="AB63" s="37">
        <v>0</v>
      </c>
      <c r="AC63" s="37">
        <v>74632</v>
      </c>
      <c r="AD63" s="38">
        <v>15.754923413566734</v>
      </c>
      <c r="AE63" s="38">
        <v>1.8962632459564976</v>
      </c>
      <c r="AF63" s="38">
        <v>0.77228847245882637</v>
      </c>
      <c r="AG63" s="38">
        <v>2.5989604158336621</v>
      </c>
      <c r="AH63" s="38">
        <v>1.1097309619033324</v>
      </c>
      <c r="AI63" s="38" t="s">
        <v>98</v>
      </c>
      <c r="AJ63" s="38">
        <v>1.3787651409583046</v>
      </c>
      <c r="AK63" s="23"/>
    </row>
    <row r="64" spans="1:37">
      <c r="A64" s="28" t="s">
        <v>57</v>
      </c>
      <c r="B64" s="37">
        <v>417</v>
      </c>
      <c r="C64" s="37">
        <v>12847</v>
      </c>
      <c r="D64" s="37">
        <v>30281</v>
      </c>
      <c r="E64" s="37">
        <v>1100</v>
      </c>
      <c r="F64" s="37">
        <v>44228</v>
      </c>
      <c r="G64" s="37">
        <v>1205</v>
      </c>
      <c r="H64" s="37">
        <v>45850</v>
      </c>
      <c r="I64" s="37">
        <v>52</v>
      </c>
      <c r="J64" s="37">
        <v>2002</v>
      </c>
      <c r="K64" s="37">
        <v>4472</v>
      </c>
      <c r="L64" s="37">
        <v>154</v>
      </c>
      <c r="M64" s="37">
        <v>6628</v>
      </c>
      <c r="N64" s="37">
        <v>150</v>
      </c>
      <c r="O64" s="37">
        <v>6830</v>
      </c>
      <c r="P64" s="37">
        <v>71</v>
      </c>
      <c r="Q64" s="37">
        <v>2472</v>
      </c>
      <c r="R64" s="37">
        <v>5916</v>
      </c>
      <c r="S64" s="37">
        <v>245</v>
      </c>
      <c r="T64" s="37">
        <v>8633</v>
      </c>
      <c r="U64" s="37">
        <v>293</v>
      </c>
      <c r="V64" s="37">
        <v>8997</v>
      </c>
      <c r="W64" s="37">
        <v>417</v>
      </c>
      <c r="X64" s="37">
        <v>12516</v>
      </c>
      <c r="Y64" s="37">
        <v>29037</v>
      </c>
      <c r="Z64" s="37">
        <v>1018</v>
      </c>
      <c r="AA64" s="37">
        <v>42571</v>
      </c>
      <c r="AB64" s="37">
        <v>1069</v>
      </c>
      <c r="AC64" s="37">
        <v>44057</v>
      </c>
      <c r="AD64" s="38">
        <v>4.5563549160671517</v>
      </c>
      <c r="AE64" s="38">
        <v>1.1105784595717427</v>
      </c>
      <c r="AF64" s="38">
        <v>0.68877638874539349</v>
      </c>
      <c r="AG64" s="38">
        <v>0.88408644400785885</v>
      </c>
      <c r="AH64" s="38">
        <v>0.81745789387140944</v>
      </c>
      <c r="AI64" s="38">
        <v>0.65481758652946587</v>
      </c>
      <c r="AJ64" s="38">
        <v>0.84890028826293262</v>
      </c>
      <c r="AK64" s="23"/>
    </row>
    <row r="65" spans="1:37">
      <c r="A65" s="28" t="s">
        <v>58</v>
      </c>
      <c r="B65" s="37">
        <v>364</v>
      </c>
      <c r="C65" s="37">
        <v>42381</v>
      </c>
      <c r="D65" s="37">
        <v>118707</v>
      </c>
      <c r="E65" s="37">
        <v>35466</v>
      </c>
      <c r="F65" s="37">
        <v>196554</v>
      </c>
      <c r="G65" s="37">
        <v>39</v>
      </c>
      <c r="H65" s="37">
        <v>196957</v>
      </c>
      <c r="I65" s="37">
        <v>19</v>
      </c>
      <c r="J65" s="37">
        <v>6353</v>
      </c>
      <c r="K65" s="37">
        <v>17098</v>
      </c>
      <c r="L65" s="37">
        <v>5247</v>
      </c>
      <c r="M65" s="37">
        <v>28698</v>
      </c>
      <c r="N65" s="37">
        <v>4</v>
      </c>
      <c r="O65" s="37">
        <v>28721</v>
      </c>
      <c r="P65" s="37">
        <v>84</v>
      </c>
      <c r="Q65" s="37">
        <v>7727</v>
      </c>
      <c r="R65" s="37">
        <v>21765</v>
      </c>
      <c r="S65" s="37">
        <v>6916</v>
      </c>
      <c r="T65" s="37">
        <v>36408</v>
      </c>
      <c r="U65" s="37">
        <v>4</v>
      </c>
      <c r="V65" s="37">
        <v>36496</v>
      </c>
      <c r="W65" s="37">
        <v>331</v>
      </c>
      <c r="X65" s="37">
        <v>41396</v>
      </c>
      <c r="Y65" s="37">
        <v>114603</v>
      </c>
      <c r="Z65" s="37">
        <v>34641</v>
      </c>
      <c r="AA65" s="37">
        <v>190640</v>
      </c>
      <c r="AB65" s="37">
        <v>45</v>
      </c>
      <c r="AC65" s="37">
        <v>191016</v>
      </c>
      <c r="AD65" s="38">
        <v>9.6676737160120823</v>
      </c>
      <c r="AE65" s="38">
        <v>0.93970431925789466</v>
      </c>
      <c r="AF65" s="38">
        <v>0.49126113627042667</v>
      </c>
      <c r="AG65" s="38">
        <v>2.4364192719609656</v>
      </c>
      <c r="AH65" s="38">
        <v>0.94208980276961896</v>
      </c>
      <c r="AI65" s="38">
        <v>13.33333333333333</v>
      </c>
      <c r="AJ65" s="38">
        <v>0.9601289944297875</v>
      </c>
      <c r="AK65" s="23"/>
    </row>
    <row r="66" spans="1:37">
      <c r="A66" s="28" t="s">
        <v>59</v>
      </c>
      <c r="B66" s="37">
        <v>482</v>
      </c>
      <c r="C66" s="37">
        <v>27615</v>
      </c>
      <c r="D66" s="37">
        <v>59999</v>
      </c>
      <c r="E66" s="37">
        <v>3503</v>
      </c>
      <c r="F66" s="37">
        <v>91117</v>
      </c>
      <c r="G66" s="37">
        <v>0</v>
      </c>
      <c r="H66" s="37">
        <v>91599</v>
      </c>
      <c r="I66" s="37">
        <v>41</v>
      </c>
      <c r="J66" s="37">
        <v>4090</v>
      </c>
      <c r="K66" s="37">
        <v>8649</v>
      </c>
      <c r="L66" s="37">
        <v>481</v>
      </c>
      <c r="M66" s="37">
        <v>13220</v>
      </c>
      <c r="N66" s="37">
        <v>0</v>
      </c>
      <c r="O66" s="37">
        <v>13261</v>
      </c>
      <c r="P66" s="37">
        <v>80</v>
      </c>
      <c r="Q66" s="37">
        <v>5544</v>
      </c>
      <c r="R66" s="37">
        <v>12031</v>
      </c>
      <c r="S66" s="37">
        <v>810</v>
      </c>
      <c r="T66" s="37">
        <v>18385</v>
      </c>
      <c r="U66" s="37">
        <v>0</v>
      </c>
      <c r="V66" s="37">
        <v>18465</v>
      </c>
      <c r="W66" s="37">
        <v>419</v>
      </c>
      <c r="X66" s="37">
        <v>26348</v>
      </c>
      <c r="Y66" s="37">
        <v>57464</v>
      </c>
      <c r="Z66" s="37">
        <v>3233</v>
      </c>
      <c r="AA66" s="37">
        <v>87045</v>
      </c>
      <c r="AB66" s="37">
        <v>0</v>
      </c>
      <c r="AC66" s="37">
        <v>87464</v>
      </c>
      <c r="AD66" s="38">
        <v>-5.7279236276849721</v>
      </c>
      <c r="AE66" s="38">
        <v>0.70973128890238213</v>
      </c>
      <c r="AF66" s="38">
        <v>1.4739663093415012</v>
      </c>
      <c r="AG66" s="38">
        <v>1.8249304051964121</v>
      </c>
      <c r="AH66" s="38">
        <v>1.2556723533804326</v>
      </c>
      <c r="AI66" s="38" t="s">
        <v>98</v>
      </c>
      <c r="AJ66" s="38">
        <v>1.2222171407664906</v>
      </c>
      <c r="AK66" s="23"/>
    </row>
    <row r="67" spans="1:37">
      <c r="A67" s="28" t="s">
        <v>60</v>
      </c>
      <c r="B67" s="37">
        <v>425</v>
      </c>
      <c r="C67" s="37">
        <v>25377</v>
      </c>
      <c r="D67" s="37">
        <v>89293</v>
      </c>
      <c r="E67" s="37">
        <v>12789</v>
      </c>
      <c r="F67" s="37">
        <v>127459</v>
      </c>
      <c r="G67" s="37">
        <v>0</v>
      </c>
      <c r="H67" s="37">
        <v>127884</v>
      </c>
      <c r="I67" s="37">
        <v>45</v>
      </c>
      <c r="J67" s="37">
        <v>3683</v>
      </c>
      <c r="K67" s="37">
        <v>12558</v>
      </c>
      <c r="L67" s="37">
        <v>1841</v>
      </c>
      <c r="M67" s="37">
        <v>18082</v>
      </c>
      <c r="N67" s="37">
        <v>0</v>
      </c>
      <c r="O67" s="37">
        <v>18127</v>
      </c>
      <c r="P67" s="37">
        <v>94</v>
      </c>
      <c r="Q67" s="37">
        <v>4958</v>
      </c>
      <c r="R67" s="37">
        <v>17267</v>
      </c>
      <c r="S67" s="37">
        <v>2681</v>
      </c>
      <c r="T67" s="37">
        <v>24906</v>
      </c>
      <c r="U67" s="37">
        <v>0</v>
      </c>
      <c r="V67" s="37">
        <v>25000</v>
      </c>
      <c r="W67" s="37">
        <v>417</v>
      </c>
      <c r="X67" s="37">
        <v>24241</v>
      </c>
      <c r="Y67" s="37">
        <v>84739</v>
      </c>
      <c r="Z67" s="37">
        <v>11892</v>
      </c>
      <c r="AA67" s="37">
        <v>120872</v>
      </c>
      <c r="AB67" s="37">
        <v>0</v>
      </c>
      <c r="AC67" s="37">
        <v>121289</v>
      </c>
      <c r="AD67" s="38">
        <v>9.8321342925659536</v>
      </c>
      <c r="AE67" s="38">
        <v>0.57340868776040166</v>
      </c>
      <c r="AF67" s="38">
        <v>0.18291459658480447</v>
      </c>
      <c r="AG67" s="38">
        <v>-0.47931382441976922</v>
      </c>
      <c r="AH67" s="38">
        <v>0.19607518697465354</v>
      </c>
      <c r="AI67" s="38" t="s">
        <v>98</v>
      </c>
      <c r="AJ67" s="38">
        <v>0.22920462696535138</v>
      </c>
      <c r="AK67" s="23"/>
    </row>
    <row r="68" spans="1:37">
      <c r="A68" s="28" t="s">
        <v>61</v>
      </c>
      <c r="B68" s="37">
        <v>456</v>
      </c>
      <c r="C68" s="37">
        <v>32889</v>
      </c>
      <c r="D68" s="37">
        <v>75691</v>
      </c>
      <c r="E68" s="37">
        <v>6046</v>
      </c>
      <c r="F68" s="37">
        <v>114626</v>
      </c>
      <c r="G68" s="37">
        <v>0</v>
      </c>
      <c r="H68" s="37">
        <v>115082</v>
      </c>
      <c r="I68" s="37">
        <v>49</v>
      </c>
      <c r="J68" s="37">
        <v>5234</v>
      </c>
      <c r="K68" s="37">
        <v>11020</v>
      </c>
      <c r="L68" s="37">
        <v>908</v>
      </c>
      <c r="M68" s="37">
        <v>17162</v>
      </c>
      <c r="N68" s="37">
        <v>0</v>
      </c>
      <c r="O68" s="37">
        <v>17211</v>
      </c>
      <c r="P68" s="37">
        <v>108</v>
      </c>
      <c r="Q68" s="37">
        <v>5980</v>
      </c>
      <c r="R68" s="37">
        <v>14051</v>
      </c>
      <c r="S68" s="37">
        <v>1117</v>
      </c>
      <c r="T68" s="37">
        <v>21148</v>
      </c>
      <c r="U68" s="37">
        <v>0</v>
      </c>
      <c r="V68" s="37">
        <v>21256</v>
      </c>
      <c r="W68" s="37">
        <v>371</v>
      </c>
      <c r="X68" s="37">
        <v>32598</v>
      </c>
      <c r="Y68" s="37">
        <v>73513</v>
      </c>
      <c r="Z68" s="37">
        <v>5950</v>
      </c>
      <c r="AA68" s="37">
        <v>112061</v>
      </c>
      <c r="AB68" s="37">
        <v>0</v>
      </c>
      <c r="AC68" s="37">
        <v>112432</v>
      </c>
      <c r="AD68" s="38">
        <v>-7.0080862533692612</v>
      </c>
      <c r="AE68" s="38">
        <v>1.3957911528314604</v>
      </c>
      <c r="AF68" s="38">
        <v>1.1603389876620462</v>
      </c>
      <c r="AG68" s="38">
        <v>1.8991596638655461</v>
      </c>
      <c r="AH68" s="38">
        <v>1.268059360526852</v>
      </c>
      <c r="AI68" s="38" t="s">
        <v>98</v>
      </c>
      <c r="AJ68" s="38">
        <v>1.2407499644229381</v>
      </c>
      <c r="AK68" s="23"/>
    </row>
    <row r="69" spans="1:37">
      <c r="A69" s="28" t="s">
        <v>62</v>
      </c>
      <c r="B69" s="37">
        <v>232</v>
      </c>
      <c r="C69" s="37">
        <v>27536</v>
      </c>
      <c r="D69" s="37">
        <v>50413</v>
      </c>
      <c r="E69" s="37">
        <v>4086</v>
      </c>
      <c r="F69" s="37">
        <v>82035</v>
      </c>
      <c r="G69" s="37">
        <v>0</v>
      </c>
      <c r="H69" s="37">
        <v>82267</v>
      </c>
      <c r="I69" s="37">
        <v>17</v>
      </c>
      <c r="J69" s="37">
        <v>4318</v>
      </c>
      <c r="K69" s="37">
        <v>7437</v>
      </c>
      <c r="L69" s="37">
        <v>625</v>
      </c>
      <c r="M69" s="37">
        <v>12380</v>
      </c>
      <c r="N69" s="37">
        <v>0</v>
      </c>
      <c r="O69" s="37">
        <v>12397</v>
      </c>
      <c r="P69" s="37">
        <v>45</v>
      </c>
      <c r="Q69" s="37">
        <v>5483</v>
      </c>
      <c r="R69" s="37">
        <v>9909</v>
      </c>
      <c r="S69" s="37">
        <v>868</v>
      </c>
      <c r="T69" s="37">
        <v>16260</v>
      </c>
      <c r="U69" s="37">
        <v>0</v>
      </c>
      <c r="V69" s="37">
        <v>16305</v>
      </c>
      <c r="W69" s="37">
        <v>180</v>
      </c>
      <c r="X69" s="37">
        <v>26720</v>
      </c>
      <c r="Y69" s="37">
        <v>48531</v>
      </c>
      <c r="Z69" s="37">
        <v>3985</v>
      </c>
      <c r="AA69" s="37">
        <v>79236</v>
      </c>
      <c r="AB69" s="37">
        <v>0</v>
      </c>
      <c r="AC69" s="37">
        <v>79416</v>
      </c>
      <c r="AD69" s="38">
        <v>-13.33333333333333</v>
      </c>
      <c r="AE69" s="38">
        <v>1.3061377245508932</v>
      </c>
      <c r="AF69" s="38">
        <v>1.2157177886299442</v>
      </c>
      <c r="AG69" s="38">
        <v>3.5633626097867022</v>
      </c>
      <c r="AH69" s="38">
        <v>1.3642788631430203</v>
      </c>
      <c r="AI69" s="38" t="s">
        <v>98</v>
      </c>
      <c r="AJ69" s="38">
        <v>1.3309660521809152</v>
      </c>
      <c r="AK69" s="23"/>
    </row>
    <row r="70" spans="1:37">
      <c r="A70" s="28" t="s">
        <v>63</v>
      </c>
      <c r="B70" s="37">
        <v>186</v>
      </c>
      <c r="C70" s="37">
        <v>10287</v>
      </c>
      <c r="D70" s="37">
        <v>31539</v>
      </c>
      <c r="E70" s="37">
        <v>1688</v>
      </c>
      <c r="F70" s="37">
        <v>43514</v>
      </c>
      <c r="G70" s="37">
        <v>0</v>
      </c>
      <c r="H70" s="37">
        <v>43700</v>
      </c>
      <c r="I70" s="37">
        <v>41</v>
      </c>
      <c r="J70" s="37">
        <v>1669</v>
      </c>
      <c r="K70" s="37">
        <v>4882</v>
      </c>
      <c r="L70" s="37">
        <v>268</v>
      </c>
      <c r="M70" s="37">
        <v>6819</v>
      </c>
      <c r="N70" s="37">
        <v>0</v>
      </c>
      <c r="O70" s="37">
        <v>6860</v>
      </c>
      <c r="P70" s="37">
        <v>21</v>
      </c>
      <c r="Q70" s="37">
        <v>1943</v>
      </c>
      <c r="R70" s="37">
        <v>6121</v>
      </c>
      <c r="S70" s="37">
        <v>360</v>
      </c>
      <c r="T70" s="37">
        <v>8424</v>
      </c>
      <c r="U70" s="37">
        <v>0</v>
      </c>
      <c r="V70" s="37">
        <v>8445</v>
      </c>
      <c r="W70" s="37">
        <v>189</v>
      </c>
      <c r="X70" s="37">
        <v>10207</v>
      </c>
      <c r="Y70" s="37">
        <v>30709</v>
      </c>
      <c r="Z70" s="37">
        <v>1644</v>
      </c>
      <c r="AA70" s="37">
        <v>42560</v>
      </c>
      <c r="AB70" s="37">
        <v>0</v>
      </c>
      <c r="AC70" s="37">
        <v>42749</v>
      </c>
      <c r="AD70" s="38">
        <v>-8.9947089947090006</v>
      </c>
      <c r="AE70" s="38">
        <v>1.9006564122660885</v>
      </c>
      <c r="AF70" s="38">
        <v>1.3318571102933996</v>
      </c>
      <c r="AG70" s="38">
        <v>2.9197080291970767</v>
      </c>
      <c r="AH70" s="38">
        <v>1.529605263157896</v>
      </c>
      <c r="AI70" s="38" t="s">
        <v>98</v>
      </c>
      <c r="AJ70" s="38">
        <v>1.4830756275000634</v>
      </c>
      <c r="AK70" s="23"/>
    </row>
    <row r="72" spans="1:37">
      <c r="A72" s="36" t="s">
        <v>135</v>
      </c>
    </row>
    <row r="74" spans="1:37">
      <c r="A74" s="26"/>
    </row>
  </sheetData>
  <mergeCells count="32"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  <mergeCell ref="AJ60:AJ61"/>
  </mergeCells>
  <hyperlinks>
    <hyperlink ref="AJ7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87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71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3811</v>
      </c>
      <c r="C11" s="32">
        <v>198350</v>
      </c>
      <c r="D11" s="32">
        <v>515950</v>
      </c>
      <c r="E11" s="32">
        <v>67075</v>
      </c>
      <c r="F11" s="32">
        <v>781375</v>
      </c>
      <c r="G11" s="32">
        <v>1273</v>
      </c>
      <c r="H11" s="32">
        <v>786459</v>
      </c>
      <c r="I11" s="32">
        <v>491</v>
      </c>
      <c r="J11" s="32">
        <v>30081</v>
      </c>
      <c r="K11" s="32">
        <v>74802</v>
      </c>
      <c r="L11" s="32">
        <v>9877</v>
      </c>
      <c r="M11" s="32">
        <v>114760</v>
      </c>
      <c r="N11" s="32">
        <v>138</v>
      </c>
      <c r="O11" s="32">
        <v>115389</v>
      </c>
      <c r="P11" s="32">
        <v>741</v>
      </c>
      <c r="Q11" s="32">
        <v>32160</v>
      </c>
      <c r="R11" s="32">
        <v>83466</v>
      </c>
      <c r="S11" s="32">
        <v>11615</v>
      </c>
      <c r="T11" s="32">
        <v>127241</v>
      </c>
      <c r="U11" s="32">
        <v>174</v>
      </c>
      <c r="V11" s="32">
        <v>128156</v>
      </c>
      <c r="W11" s="32">
        <v>3815</v>
      </c>
      <c r="X11" s="32">
        <v>197186</v>
      </c>
      <c r="Y11" s="32">
        <v>510371</v>
      </c>
      <c r="Z11" s="32">
        <v>67249</v>
      </c>
      <c r="AA11" s="32">
        <v>774806</v>
      </c>
      <c r="AB11" s="32">
        <v>1244</v>
      </c>
      <c r="AC11" s="32">
        <v>779865</v>
      </c>
      <c r="AD11" s="39">
        <v>6.6579292267365702</v>
      </c>
      <c r="AE11" s="39">
        <v>0.46402888643209961</v>
      </c>
      <c r="AF11" s="39">
        <v>0.60446224413220895</v>
      </c>
      <c r="AG11" s="39">
        <v>2.8431649541257098</v>
      </c>
      <c r="AH11" s="39">
        <v>0.76302971324434532</v>
      </c>
      <c r="AI11" s="39">
        <v>0.56270096463022501</v>
      </c>
      <c r="AJ11" s="39">
        <v>0.79154725497361245</v>
      </c>
      <c r="AK11" s="23"/>
    </row>
    <row r="12" spans="1:120">
      <c r="A12" s="28" t="s">
        <v>9</v>
      </c>
      <c r="B12" s="37">
        <v>61</v>
      </c>
      <c r="C12" s="37">
        <v>1605</v>
      </c>
      <c r="D12" s="37">
        <v>10304</v>
      </c>
      <c r="E12" s="37">
        <v>140</v>
      </c>
      <c r="F12" s="37">
        <v>12049</v>
      </c>
      <c r="G12" s="37">
        <v>0</v>
      </c>
      <c r="H12" s="37">
        <v>12110</v>
      </c>
      <c r="I12" s="37">
        <v>6</v>
      </c>
      <c r="J12" s="37">
        <v>232</v>
      </c>
      <c r="K12" s="37">
        <v>1519</v>
      </c>
      <c r="L12" s="37">
        <v>21</v>
      </c>
      <c r="M12" s="37">
        <v>1772</v>
      </c>
      <c r="N12" s="37">
        <v>0</v>
      </c>
      <c r="O12" s="37">
        <v>1778</v>
      </c>
      <c r="P12" s="37">
        <v>15</v>
      </c>
      <c r="Q12" s="37">
        <v>243</v>
      </c>
      <c r="R12" s="37">
        <v>1567</v>
      </c>
      <c r="S12" s="37">
        <v>23</v>
      </c>
      <c r="T12" s="37">
        <v>1833</v>
      </c>
      <c r="U12" s="37">
        <v>0</v>
      </c>
      <c r="V12" s="37">
        <v>1848</v>
      </c>
      <c r="W12" s="37">
        <v>57</v>
      </c>
      <c r="X12" s="37">
        <v>1607</v>
      </c>
      <c r="Y12" s="37">
        <v>10362</v>
      </c>
      <c r="Z12" s="37">
        <v>143</v>
      </c>
      <c r="AA12" s="37">
        <v>12112</v>
      </c>
      <c r="AB12" s="37">
        <v>0</v>
      </c>
      <c r="AC12" s="37">
        <v>12169</v>
      </c>
      <c r="AD12" s="38">
        <v>8.7719298245614077</v>
      </c>
      <c r="AE12" s="38">
        <v>0.80896079651524566</v>
      </c>
      <c r="AF12" s="38">
        <v>1.0229685388921106</v>
      </c>
      <c r="AG12" s="38">
        <v>3.4965034965035002</v>
      </c>
      <c r="AH12" s="38">
        <v>1.0237780713342137</v>
      </c>
      <c r="AI12" s="38" t="s">
        <v>98</v>
      </c>
      <c r="AJ12" s="38">
        <v>1.0600706713780883</v>
      </c>
      <c r="AK12" s="23"/>
    </row>
    <row r="13" spans="1:120">
      <c r="A13" s="28" t="s">
        <v>10</v>
      </c>
      <c r="B13" s="37">
        <v>55</v>
      </c>
      <c r="C13" s="37">
        <v>4401</v>
      </c>
      <c r="D13" s="37">
        <v>9282</v>
      </c>
      <c r="E13" s="37">
        <v>678</v>
      </c>
      <c r="F13" s="37">
        <v>14361</v>
      </c>
      <c r="G13" s="37">
        <v>0</v>
      </c>
      <c r="H13" s="37">
        <v>14416</v>
      </c>
      <c r="I13" s="37">
        <v>6</v>
      </c>
      <c r="J13" s="37">
        <v>721</v>
      </c>
      <c r="K13" s="37">
        <v>1388</v>
      </c>
      <c r="L13" s="37">
        <v>100</v>
      </c>
      <c r="M13" s="37">
        <v>2209</v>
      </c>
      <c r="N13" s="37">
        <v>0</v>
      </c>
      <c r="O13" s="37">
        <v>2215</v>
      </c>
      <c r="P13" s="37">
        <v>12</v>
      </c>
      <c r="Q13" s="37">
        <v>651</v>
      </c>
      <c r="R13" s="37">
        <v>1444</v>
      </c>
      <c r="S13" s="37">
        <v>102</v>
      </c>
      <c r="T13" s="37">
        <v>2197</v>
      </c>
      <c r="U13" s="37">
        <v>0</v>
      </c>
      <c r="V13" s="37">
        <v>2209</v>
      </c>
      <c r="W13" s="37">
        <v>51</v>
      </c>
      <c r="X13" s="37">
        <v>4495</v>
      </c>
      <c r="Y13" s="37">
        <v>9372</v>
      </c>
      <c r="Z13" s="37">
        <v>699</v>
      </c>
      <c r="AA13" s="37">
        <v>14566</v>
      </c>
      <c r="AB13" s="37">
        <v>0</v>
      </c>
      <c r="AC13" s="37">
        <v>14617</v>
      </c>
      <c r="AD13" s="38">
        <v>3.9215686274509776</v>
      </c>
      <c r="AE13" s="38">
        <v>0.53392658509454627</v>
      </c>
      <c r="AF13" s="38">
        <v>1.5578318395219837</v>
      </c>
      <c r="AG13" s="38">
        <v>3.2904148783977072</v>
      </c>
      <c r="AH13" s="38">
        <v>1.3250034326513838</v>
      </c>
      <c r="AI13" s="38" t="s">
        <v>98</v>
      </c>
      <c r="AJ13" s="38">
        <v>1.334063077238834</v>
      </c>
      <c r="AK13" s="23"/>
    </row>
    <row r="14" spans="1:120">
      <c r="A14" s="28" t="s">
        <v>11</v>
      </c>
      <c r="B14" s="37">
        <v>363</v>
      </c>
      <c r="C14" s="37">
        <v>5071</v>
      </c>
      <c r="D14" s="37">
        <v>18636</v>
      </c>
      <c r="E14" s="37">
        <v>1495</v>
      </c>
      <c r="F14" s="37">
        <v>25202</v>
      </c>
      <c r="G14" s="37">
        <v>0</v>
      </c>
      <c r="H14" s="37">
        <v>25565</v>
      </c>
      <c r="I14" s="37">
        <v>34</v>
      </c>
      <c r="J14" s="37">
        <v>812</v>
      </c>
      <c r="K14" s="37">
        <v>2810</v>
      </c>
      <c r="L14" s="37">
        <v>209</v>
      </c>
      <c r="M14" s="37">
        <v>3831</v>
      </c>
      <c r="N14" s="37">
        <v>0</v>
      </c>
      <c r="O14" s="37">
        <v>3865</v>
      </c>
      <c r="P14" s="37">
        <v>63</v>
      </c>
      <c r="Q14" s="37">
        <v>813</v>
      </c>
      <c r="R14" s="37">
        <v>3082</v>
      </c>
      <c r="S14" s="37">
        <v>262</v>
      </c>
      <c r="T14" s="37">
        <v>4157</v>
      </c>
      <c r="U14" s="37">
        <v>0</v>
      </c>
      <c r="V14" s="37">
        <v>4220</v>
      </c>
      <c r="W14" s="37">
        <v>356</v>
      </c>
      <c r="X14" s="37">
        <v>5079</v>
      </c>
      <c r="Y14" s="37">
        <v>18445</v>
      </c>
      <c r="Z14" s="37">
        <v>1419</v>
      </c>
      <c r="AA14" s="37">
        <v>24943</v>
      </c>
      <c r="AB14" s="37">
        <v>0</v>
      </c>
      <c r="AC14" s="37">
        <v>25299</v>
      </c>
      <c r="AD14" s="38">
        <v>6.1797752808988804</v>
      </c>
      <c r="AE14" s="38">
        <v>0.17720023626698334</v>
      </c>
      <c r="AF14" s="38">
        <v>0.43914339929520541</v>
      </c>
      <c r="AG14" s="38">
        <v>-1.6208597603946551</v>
      </c>
      <c r="AH14" s="38">
        <v>0.26861243635488696</v>
      </c>
      <c r="AI14" s="38" t="s">
        <v>98</v>
      </c>
      <c r="AJ14" s="38">
        <v>0.35179256097078726</v>
      </c>
      <c r="AK14" s="23"/>
    </row>
    <row r="15" spans="1:120">
      <c r="A15" s="28" t="s">
        <v>12</v>
      </c>
      <c r="B15" s="37">
        <v>61</v>
      </c>
      <c r="C15" s="37">
        <v>1564</v>
      </c>
      <c r="D15" s="37">
        <v>7673</v>
      </c>
      <c r="E15" s="37">
        <v>153</v>
      </c>
      <c r="F15" s="37">
        <v>9390</v>
      </c>
      <c r="G15" s="37">
        <v>0</v>
      </c>
      <c r="H15" s="37">
        <v>9451</v>
      </c>
      <c r="I15" s="37">
        <v>6</v>
      </c>
      <c r="J15" s="37">
        <v>231</v>
      </c>
      <c r="K15" s="37">
        <v>1046</v>
      </c>
      <c r="L15" s="37">
        <v>20</v>
      </c>
      <c r="M15" s="37">
        <v>1297</v>
      </c>
      <c r="N15" s="37">
        <v>0</v>
      </c>
      <c r="O15" s="37">
        <v>1303</v>
      </c>
      <c r="P15" s="37">
        <v>7</v>
      </c>
      <c r="Q15" s="37">
        <v>271</v>
      </c>
      <c r="R15" s="37">
        <v>1243</v>
      </c>
      <c r="S15" s="37">
        <v>32</v>
      </c>
      <c r="T15" s="37">
        <v>1546</v>
      </c>
      <c r="U15" s="37">
        <v>0</v>
      </c>
      <c r="V15" s="37">
        <v>1553</v>
      </c>
      <c r="W15" s="37">
        <v>60</v>
      </c>
      <c r="X15" s="37">
        <v>1537</v>
      </c>
      <c r="Y15" s="37">
        <v>7576</v>
      </c>
      <c r="Z15" s="37">
        <v>156</v>
      </c>
      <c r="AA15" s="37">
        <v>9269</v>
      </c>
      <c r="AB15" s="37">
        <v>0</v>
      </c>
      <c r="AC15" s="37">
        <v>9329</v>
      </c>
      <c r="AD15" s="38">
        <v>0</v>
      </c>
      <c r="AE15" s="38">
        <v>0.8458035133376729</v>
      </c>
      <c r="AF15" s="38">
        <v>1.3199577613516422</v>
      </c>
      <c r="AG15" s="38">
        <v>9.615384615384615</v>
      </c>
      <c r="AH15" s="38">
        <v>1.3809472434998415</v>
      </c>
      <c r="AI15" s="38" t="s">
        <v>98</v>
      </c>
      <c r="AJ15" s="38">
        <v>1.3720656018865851</v>
      </c>
      <c r="AK15" s="23"/>
    </row>
    <row r="16" spans="1:120">
      <c r="A16" s="28" t="s">
        <v>13</v>
      </c>
      <c r="B16" s="37">
        <v>0</v>
      </c>
      <c r="C16" s="37">
        <v>1500</v>
      </c>
      <c r="D16" s="37">
        <v>9788</v>
      </c>
      <c r="E16" s="37">
        <v>833</v>
      </c>
      <c r="F16" s="37">
        <v>12121</v>
      </c>
      <c r="G16" s="37">
        <v>0</v>
      </c>
      <c r="H16" s="37">
        <v>12121</v>
      </c>
      <c r="I16" s="37">
        <v>1</v>
      </c>
      <c r="J16" s="37">
        <v>237</v>
      </c>
      <c r="K16" s="37">
        <v>1338</v>
      </c>
      <c r="L16" s="37">
        <v>113</v>
      </c>
      <c r="M16" s="37">
        <v>1688</v>
      </c>
      <c r="N16" s="37">
        <v>0</v>
      </c>
      <c r="O16" s="37">
        <v>1689</v>
      </c>
      <c r="P16" s="37">
        <v>0</v>
      </c>
      <c r="Q16" s="37">
        <v>229</v>
      </c>
      <c r="R16" s="37">
        <v>1583</v>
      </c>
      <c r="S16" s="37">
        <v>129</v>
      </c>
      <c r="T16" s="37">
        <v>1941</v>
      </c>
      <c r="U16" s="37">
        <v>0</v>
      </c>
      <c r="V16" s="37">
        <v>1941</v>
      </c>
      <c r="W16" s="37">
        <v>35</v>
      </c>
      <c r="X16" s="37">
        <v>1514</v>
      </c>
      <c r="Y16" s="37">
        <v>9569</v>
      </c>
      <c r="Z16" s="37">
        <v>804</v>
      </c>
      <c r="AA16" s="37">
        <v>11887</v>
      </c>
      <c r="AB16" s="37">
        <v>0</v>
      </c>
      <c r="AC16" s="37">
        <v>11922</v>
      </c>
      <c r="AD16" s="38">
        <v>97.142857142857139</v>
      </c>
      <c r="AE16" s="38">
        <v>0.39630118890356947</v>
      </c>
      <c r="AF16" s="38">
        <v>0.27171073257393763</v>
      </c>
      <c r="AG16" s="38">
        <v>-1.6169154228855787</v>
      </c>
      <c r="AH16" s="38">
        <v>0.15983847901068771</v>
      </c>
      <c r="AI16" s="38" t="s">
        <v>98</v>
      </c>
      <c r="AJ16" s="38">
        <v>0.44455628250293922</v>
      </c>
      <c r="AK16" s="23"/>
    </row>
    <row r="17" spans="1:37">
      <c r="A17" s="28" t="s">
        <v>14</v>
      </c>
      <c r="B17" s="37">
        <v>0</v>
      </c>
      <c r="C17" s="37">
        <v>542</v>
      </c>
      <c r="D17" s="37">
        <v>331</v>
      </c>
      <c r="E17" s="37">
        <v>0</v>
      </c>
      <c r="F17" s="37">
        <v>873</v>
      </c>
      <c r="G17" s="37">
        <v>0</v>
      </c>
      <c r="H17" s="37">
        <v>873</v>
      </c>
      <c r="I17" s="37">
        <v>0</v>
      </c>
      <c r="J17" s="37">
        <v>80</v>
      </c>
      <c r="K17" s="37">
        <v>60</v>
      </c>
      <c r="L17" s="37">
        <v>0</v>
      </c>
      <c r="M17" s="37">
        <v>140</v>
      </c>
      <c r="N17" s="37">
        <v>0</v>
      </c>
      <c r="O17" s="37">
        <v>140</v>
      </c>
      <c r="P17" s="37">
        <v>0</v>
      </c>
      <c r="Q17" s="37">
        <v>78</v>
      </c>
      <c r="R17" s="37">
        <v>44</v>
      </c>
      <c r="S17" s="37">
        <v>0</v>
      </c>
      <c r="T17" s="37">
        <v>122</v>
      </c>
      <c r="U17" s="37">
        <v>0</v>
      </c>
      <c r="V17" s="37">
        <v>122</v>
      </c>
      <c r="W17" s="37">
        <v>2</v>
      </c>
      <c r="X17" s="37">
        <v>549</v>
      </c>
      <c r="Y17" s="37">
        <v>356</v>
      </c>
      <c r="Z17" s="37">
        <v>0</v>
      </c>
      <c r="AA17" s="37">
        <v>905</v>
      </c>
      <c r="AB17" s="37">
        <v>0</v>
      </c>
      <c r="AC17" s="37">
        <v>907</v>
      </c>
      <c r="AD17" s="38">
        <v>100</v>
      </c>
      <c r="AE17" s="38">
        <v>0.91074681238615396</v>
      </c>
      <c r="AF17" s="38">
        <v>2.5280898876404501</v>
      </c>
      <c r="AG17" s="38" t="s">
        <v>98</v>
      </c>
      <c r="AH17" s="38">
        <v>1.5469613259668558</v>
      </c>
      <c r="AI17" s="38" t="s">
        <v>98</v>
      </c>
      <c r="AJ17" s="38">
        <v>1.7640573318632891</v>
      </c>
      <c r="AK17" s="23"/>
    </row>
    <row r="18" spans="1:37">
      <c r="A18" s="28" t="s">
        <v>15</v>
      </c>
      <c r="B18" s="37">
        <v>123</v>
      </c>
      <c r="C18" s="37">
        <v>10224</v>
      </c>
      <c r="D18" s="37">
        <v>42086</v>
      </c>
      <c r="E18" s="37">
        <v>10296</v>
      </c>
      <c r="F18" s="37">
        <v>62606</v>
      </c>
      <c r="G18" s="37">
        <v>0</v>
      </c>
      <c r="H18" s="37">
        <v>62729</v>
      </c>
      <c r="I18" s="37">
        <v>6</v>
      </c>
      <c r="J18" s="37">
        <v>1522</v>
      </c>
      <c r="K18" s="37">
        <v>5976</v>
      </c>
      <c r="L18" s="37">
        <v>1495</v>
      </c>
      <c r="M18" s="37">
        <v>8993</v>
      </c>
      <c r="N18" s="37">
        <v>0</v>
      </c>
      <c r="O18" s="37">
        <v>8999</v>
      </c>
      <c r="P18" s="37">
        <v>13</v>
      </c>
      <c r="Q18" s="37">
        <v>1636</v>
      </c>
      <c r="R18" s="37">
        <v>6687</v>
      </c>
      <c r="S18" s="37">
        <v>1754</v>
      </c>
      <c r="T18" s="37">
        <v>10077</v>
      </c>
      <c r="U18" s="37">
        <v>0</v>
      </c>
      <c r="V18" s="37">
        <v>10090</v>
      </c>
      <c r="W18" s="37">
        <v>74</v>
      </c>
      <c r="X18" s="37">
        <v>10098</v>
      </c>
      <c r="Y18" s="37">
        <v>41798</v>
      </c>
      <c r="Z18" s="37">
        <v>10209</v>
      </c>
      <c r="AA18" s="37">
        <v>62105</v>
      </c>
      <c r="AB18" s="37">
        <v>0</v>
      </c>
      <c r="AC18" s="37">
        <v>62179</v>
      </c>
      <c r="AD18" s="38">
        <v>-56.756756756756758</v>
      </c>
      <c r="AE18" s="38">
        <v>-0.11883541295305555</v>
      </c>
      <c r="AF18" s="38">
        <v>1.0120101440260321</v>
      </c>
      <c r="AG18" s="38">
        <v>1.6847879322166692</v>
      </c>
      <c r="AH18" s="38">
        <v>0.93873279124063735</v>
      </c>
      <c r="AI18" s="38" t="s">
        <v>98</v>
      </c>
      <c r="AJ18" s="38">
        <v>0.87006867270300603</v>
      </c>
      <c r="AK18" s="23"/>
    </row>
    <row r="19" spans="1:37">
      <c r="A19" s="28" t="s">
        <v>16</v>
      </c>
      <c r="B19" s="37">
        <v>120</v>
      </c>
      <c r="C19" s="37">
        <v>1254</v>
      </c>
      <c r="D19" s="37">
        <v>3913</v>
      </c>
      <c r="E19" s="37">
        <v>20</v>
      </c>
      <c r="F19" s="37">
        <v>5187</v>
      </c>
      <c r="G19" s="37">
        <v>0</v>
      </c>
      <c r="H19" s="37">
        <v>5307</v>
      </c>
      <c r="I19" s="37">
        <v>23</v>
      </c>
      <c r="J19" s="37">
        <v>189</v>
      </c>
      <c r="K19" s="37">
        <v>633</v>
      </c>
      <c r="L19" s="37">
        <v>4</v>
      </c>
      <c r="M19" s="37">
        <v>826</v>
      </c>
      <c r="N19" s="37">
        <v>0</v>
      </c>
      <c r="O19" s="37">
        <v>849</v>
      </c>
      <c r="P19" s="37">
        <v>26</v>
      </c>
      <c r="Q19" s="37">
        <v>198</v>
      </c>
      <c r="R19" s="37">
        <v>591</v>
      </c>
      <c r="S19" s="37">
        <v>4</v>
      </c>
      <c r="T19" s="37">
        <v>793</v>
      </c>
      <c r="U19" s="37">
        <v>0</v>
      </c>
      <c r="V19" s="37">
        <v>819</v>
      </c>
      <c r="W19" s="37">
        <v>130</v>
      </c>
      <c r="X19" s="37">
        <v>1257</v>
      </c>
      <c r="Y19" s="37">
        <v>3942</v>
      </c>
      <c r="Z19" s="37">
        <v>30</v>
      </c>
      <c r="AA19" s="37">
        <v>5229</v>
      </c>
      <c r="AB19" s="37">
        <v>0</v>
      </c>
      <c r="AC19" s="37">
        <v>5359</v>
      </c>
      <c r="AD19" s="38">
        <v>9.9999999999999982</v>
      </c>
      <c r="AE19" s="38">
        <v>0.95465393794749165</v>
      </c>
      <c r="AF19" s="38">
        <v>-0.32978183663114891</v>
      </c>
      <c r="AG19" s="38">
        <v>33.333333333333336</v>
      </c>
      <c r="AH19" s="38">
        <v>0.17211703958691649</v>
      </c>
      <c r="AI19" s="38" t="s">
        <v>98</v>
      </c>
      <c r="AJ19" s="38">
        <v>0.41052435155812805</v>
      </c>
      <c r="AK19" s="23"/>
    </row>
    <row r="20" spans="1:37">
      <c r="A20" s="28" t="s">
        <v>17</v>
      </c>
      <c r="B20" s="37">
        <v>146</v>
      </c>
      <c r="C20" s="37">
        <v>4170</v>
      </c>
      <c r="D20" s="37">
        <v>8020</v>
      </c>
      <c r="E20" s="37">
        <v>357</v>
      </c>
      <c r="F20" s="37">
        <v>12547</v>
      </c>
      <c r="G20" s="37">
        <v>0</v>
      </c>
      <c r="H20" s="37">
        <v>12693</v>
      </c>
      <c r="I20" s="37">
        <v>19</v>
      </c>
      <c r="J20" s="37">
        <v>562</v>
      </c>
      <c r="K20" s="37">
        <v>1146</v>
      </c>
      <c r="L20" s="37">
        <v>46</v>
      </c>
      <c r="M20" s="37">
        <v>1754</v>
      </c>
      <c r="N20" s="37">
        <v>0</v>
      </c>
      <c r="O20" s="37">
        <v>1773</v>
      </c>
      <c r="P20" s="37">
        <v>32</v>
      </c>
      <c r="Q20" s="37">
        <v>654</v>
      </c>
      <c r="R20" s="37">
        <v>1180</v>
      </c>
      <c r="S20" s="37">
        <v>61</v>
      </c>
      <c r="T20" s="37">
        <v>1895</v>
      </c>
      <c r="U20" s="37">
        <v>0</v>
      </c>
      <c r="V20" s="37">
        <v>1927</v>
      </c>
      <c r="W20" s="37">
        <v>138</v>
      </c>
      <c r="X20" s="37">
        <v>4102</v>
      </c>
      <c r="Y20" s="37">
        <v>8043</v>
      </c>
      <c r="Z20" s="37">
        <v>355</v>
      </c>
      <c r="AA20" s="37">
        <v>12500</v>
      </c>
      <c r="AB20" s="37">
        <v>0</v>
      </c>
      <c r="AC20" s="37">
        <v>12638</v>
      </c>
      <c r="AD20" s="38">
        <v>3.6231884057971064</v>
      </c>
      <c r="AE20" s="38">
        <v>0.58508044856168118</v>
      </c>
      <c r="AF20" s="38">
        <v>0.70869078701977228</v>
      </c>
      <c r="AG20" s="38">
        <v>3.6619718309859106</v>
      </c>
      <c r="AH20" s="38">
        <v>0.75199999999999712</v>
      </c>
      <c r="AI20" s="38" t="s">
        <v>98</v>
      </c>
      <c r="AJ20" s="38">
        <v>0.78335179617028405</v>
      </c>
      <c r="AK20" s="23"/>
    </row>
    <row r="21" spans="1:37">
      <c r="A21" s="28" t="s">
        <v>18</v>
      </c>
      <c r="B21" s="37">
        <v>5</v>
      </c>
      <c r="C21" s="37">
        <v>947</v>
      </c>
      <c r="D21" s="37">
        <v>700</v>
      </c>
      <c r="E21" s="37">
        <v>82</v>
      </c>
      <c r="F21" s="37">
        <v>1729</v>
      </c>
      <c r="G21" s="37">
        <v>0</v>
      </c>
      <c r="H21" s="37">
        <v>1734</v>
      </c>
      <c r="I21" s="37">
        <v>1</v>
      </c>
      <c r="J21" s="37">
        <v>144</v>
      </c>
      <c r="K21" s="37">
        <v>100</v>
      </c>
      <c r="L21" s="37">
        <v>13</v>
      </c>
      <c r="M21" s="37">
        <v>257</v>
      </c>
      <c r="N21" s="37">
        <v>0</v>
      </c>
      <c r="O21" s="37">
        <v>258</v>
      </c>
      <c r="P21" s="37">
        <v>1</v>
      </c>
      <c r="Q21" s="37">
        <v>147</v>
      </c>
      <c r="R21" s="37">
        <v>111</v>
      </c>
      <c r="S21" s="37">
        <v>10</v>
      </c>
      <c r="T21" s="37">
        <v>268</v>
      </c>
      <c r="U21" s="37">
        <v>0</v>
      </c>
      <c r="V21" s="37">
        <v>269</v>
      </c>
      <c r="W21" s="37">
        <v>5</v>
      </c>
      <c r="X21" s="37">
        <v>942</v>
      </c>
      <c r="Y21" s="37">
        <v>692</v>
      </c>
      <c r="Z21" s="37">
        <v>92</v>
      </c>
      <c r="AA21" s="37">
        <v>1726</v>
      </c>
      <c r="AB21" s="37">
        <v>0</v>
      </c>
      <c r="AC21" s="37">
        <v>1731</v>
      </c>
      <c r="AD21" s="38">
        <v>0</v>
      </c>
      <c r="AE21" s="38">
        <v>-0.21231422505307851</v>
      </c>
      <c r="AF21" s="38">
        <v>0.43352601156069204</v>
      </c>
      <c r="AG21" s="38">
        <v>7.608695652173914</v>
      </c>
      <c r="AH21" s="38">
        <v>0.46349942062572369</v>
      </c>
      <c r="AI21" s="38" t="s">
        <v>98</v>
      </c>
      <c r="AJ21" s="38">
        <v>0.46216060080878085</v>
      </c>
      <c r="AK21" s="23"/>
    </row>
    <row r="22" spans="1:37">
      <c r="A22" s="28" t="s">
        <v>19</v>
      </c>
      <c r="B22" s="37">
        <v>0</v>
      </c>
      <c r="C22" s="37">
        <v>3046</v>
      </c>
      <c r="D22" s="37">
        <v>8746</v>
      </c>
      <c r="E22" s="37">
        <v>951</v>
      </c>
      <c r="F22" s="37">
        <v>12743</v>
      </c>
      <c r="G22" s="37">
        <v>0</v>
      </c>
      <c r="H22" s="37">
        <v>12743</v>
      </c>
      <c r="I22" s="37">
        <v>0</v>
      </c>
      <c r="J22" s="37">
        <v>472</v>
      </c>
      <c r="K22" s="37">
        <v>1321</v>
      </c>
      <c r="L22" s="37">
        <v>147</v>
      </c>
      <c r="M22" s="37">
        <v>1940</v>
      </c>
      <c r="N22" s="37">
        <v>0</v>
      </c>
      <c r="O22" s="37">
        <v>1940</v>
      </c>
      <c r="P22" s="37">
        <v>0</v>
      </c>
      <c r="Q22" s="37">
        <v>490</v>
      </c>
      <c r="R22" s="37">
        <v>1466</v>
      </c>
      <c r="S22" s="37">
        <v>155</v>
      </c>
      <c r="T22" s="37">
        <v>2111</v>
      </c>
      <c r="U22" s="37">
        <v>0</v>
      </c>
      <c r="V22" s="37">
        <v>2111</v>
      </c>
      <c r="W22" s="37">
        <v>0</v>
      </c>
      <c r="X22" s="37">
        <v>3011</v>
      </c>
      <c r="Y22" s="37">
        <v>8684</v>
      </c>
      <c r="Z22" s="37">
        <v>941</v>
      </c>
      <c r="AA22" s="37">
        <v>12636</v>
      </c>
      <c r="AB22" s="37">
        <v>0</v>
      </c>
      <c r="AC22" s="37">
        <v>12636</v>
      </c>
      <c r="AD22" s="38" t="s">
        <v>98</v>
      </c>
      <c r="AE22" s="38">
        <v>-0.564596479574897</v>
      </c>
      <c r="AF22" s="38">
        <v>0.95578074619990794</v>
      </c>
      <c r="AG22" s="38">
        <v>-0.21253985122209329</v>
      </c>
      <c r="AH22" s="38">
        <v>0.50648939537828452</v>
      </c>
      <c r="AI22" s="38" t="s">
        <v>98</v>
      </c>
      <c r="AJ22" s="38">
        <v>0.50648939537828452</v>
      </c>
      <c r="AK22" s="23"/>
    </row>
    <row r="23" spans="1:37">
      <c r="A23" s="28" t="s">
        <v>20</v>
      </c>
      <c r="B23" s="37">
        <v>0</v>
      </c>
      <c r="C23" s="37">
        <v>1449</v>
      </c>
      <c r="D23" s="37">
        <v>2510</v>
      </c>
      <c r="E23" s="37">
        <v>88</v>
      </c>
      <c r="F23" s="37">
        <v>4047</v>
      </c>
      <c r="G23" s="37">
        <v>0</v>
      </c>
      <c r="H23" s="37">
        <v>4047</v>
      </c>
      <c r="I23" s="37">
        <v>0</v>
      </c>
      <c r="J23" s="37">
        <v>227</v>
      </c>
      <c r="K23" s="37">
        <v>365</v>
      </c>
      <c r="L23" s="37">
        <v>19</v>
      </c>
      <c r="M23" s="37">
        <v>611</v>
      </c>
      <c r="N23" s="37">
        <v>0</v>
      </c>
      <c r="O23" s="37">
        <v>611</v>
      </c>
      <c r="P23" s="37">
        <v>0</v>
      </c>
      <c r="Q23" s="37">
        <v>223</v>
      </c>
      <c r="R23" s="37">
        <v>394</v>
      </c>
      <c r="S23" s="37">
        <v>11</v>
      </c>
      <c r="T23" s="37">
        <v>628</v>
      </c>
      <c r="U23" s="37">
        <v>0</v>
      </c>
      <c r="V23" s="37">
        <v>628</v>
      </c>
      <c r="W23" s="37">
        <v>0</v>
      </c>
      <c r="X23" s="37">
        <v>1487</v>
      </c>
      <c r="Y23" s="37">
        <v>2497</v>
      </c>
      <c r="Z23" s="37">
        <v>98</v>
      </c>
      <c r="AA23" s="37">
        <v>4082</v>
      </c>
      <c r="AB23" s="37">
        <v>0</v>
      </c>
      <c r="AC23" s="37">
        <v>4082</v>
      </c>
      <c r="AD23" s="38" t="s">
        <v>98</v>
      </c>
      <c r="AE23" s="38">
        <v>2.2864828513786128</v>
      </c>
      <c r="AF23" s="38">
        <v>0.64076892270724661</v>
      </c>
      <c r="AG23" s="38">
        <v>2.0408163265306145</v>
      </c>
      <c r="AH23" s="38">
        <v>1.2738853503184711</v>
      </c>
      <c r="AI23" s="38" t="s">
        <v>98</v>
      </c>
      <c r="AJ23" s="38">
        <v>1.2738853503184711</v>
      </c>
      <c r="AK23" s="23"/>
    </row>
    <row r="24" spans="1:37">
      <c r="A24" s="28" t="s">
        <v>21</v>
      </c>
      <c r="B24" s="37">
        <v>24</v>
      </c>
      <c r="C24" s="37">
        <v>869</v>
      </c>
      <c r="D24" s="37">
        <v>3339</v>
      </c>
      <c r="E24" s="37">
        <v>0</v>
      </c>
      <c r="F24" s="37">
        <v>4208</v>
      </c>
      <c r="G24" s="37">
        <v>0</v>
      </c>
      <c r="H24" s="37">
        <v>4232</v>
      </c>
      <c r="I24" s="37">
        <v>3</v>
      </c>
      <c r="J24" s="37">
        <v>130</v>
      </c>
      <c r="K24" s="37">
        <v>503</v>
      </c>
      <c r="L24" s="37">
        <v>0</v>
      </c>
      <c r="M24" s="37">
        <v>633</v>
      </c>
      <c r="N24" s="37">
        <v>0</v>
      </c>
      <c r="O24" s="37">
        <v>636</v>
      </c>
      <c r="P24" s="37">
        <v>6</v>
      </c>
      <c r="Q24" s="37">
        <v>115</v>
      </c>
      <c r="R24" s="37">
        <v>514</v>
      </c>
      <c r="S24" s="37">
        <v>0</v>
      </c>
      <c r="T24" s="37">
        <v>629</v>
      </c>
      <c r="U24" s="37">
        <v>0</v>
      </c>
      <c r="V24" s="37">
        <v>635</v>
      </c>
      <c r="W24" s="37">
        <v>24</v>
      </c>
      <c r="X24" s="37">
        <v>875</v>
      </c>
      <c r="Y24" s="37">
        <v>3340</v>
      </c>
      <c r="Z24" s="37">
        <v>0</v>
      </c>
      <c r="AA24" s="37">
        <v>4215</v>
      </c>
      <c r="AB24" s="37">
        <v>0</v>
      </c>
      <c r="AC24" s="37">
        <v>4239</v>
      </c>
      <c r="AD24" s="38">
        <v>12.5</v>
      </c>
      <c r="AE24" s="38">
        <v>-1.0285714285714231</v>
      </c>
      <c r="AF24" s="38">
        <v>0.35928143712574689</v>
      </c>
      <c r="AG24" s="38" t="s">
        <v>98</v>
      </c>
      <c r="AH24" s="38">
        <v>7.11743772242035E-2</v>
      </c>
      <c r="AI24" s="38" t="s">
        <v>98</v>
      </c>
      <c r="AJ24" s="38">
        <v>0.14154281670205604</v>
      </c>
      <c r="AK24" s="23"/>
    </row>
    <row r="25" spans="1:37">
      <c r="A25" s="28" t="s">
        <v>22</v>
      </c>
      <c r="B25" s="37">
        <v>373</v>
      </c>
      <c r="C25" s="37">
        <v>8215</v>
      </c>
      <c r="D25" s="37">
        <v>14796</v>
      </c>
      <c r="E25" s="37">
        <v>856</v>
      </c>
      <c r="F25" s="37">
        <v>23867</v>
      </c>
      <c r="G25" s="37">
        <v>0</v>
      </c>
      <c r="H25" s="37">
        <v>24240</v>
      </c>
      <c r="I25" s="37">
        <v>37</v>
      </c>
      <c r="J25" s="37">
        <v>1228</v>
      </c>
      <c r="K25" s="37">
        <v>2074</v>
      </c>
      <c r="L25" s="37">
        <v>101</v>
      </c>
      <c r="M25" s="37">
        <v>3403</v>
      </c>
      <c r="N25" s="37">
        <v>0</v>
      </c>
      <c r="O25" s="37">
        <v>3440</v>
      </c>
      <c r="P25" s="37">
        <v>71</v>
      </c>
      <c r="Q25" s="37">
        <v>1339</v>
      </c>
      <c r="R25" s="37">
        <v>2314</v>
      </c>
      <c r="S25" s="37">
        <v>159</v>
      </c>
      <c r="T25" s="37">
        <v>3812</v>
      </c>
      <c r="U25" s="37">
        <v>0</v>
      </c>
      <c r="V25" s="37">
        <v>3883</v>
      </c>
      <c r="W25" s="37">
        <v>372</v>
      </c>
      <c r="X25" s="37">
        <v>8161</v>
      </c>
      <c r="Y25" s="37">
        <v>14630</v>
      </c>
      <c r="Z25" s="37">
        <v>796</v>
      </c>
      <c r="AA25" s="37">
        <v>23587</v>
      </c>
      <c r="AB25" s="37">
        <v>0</v>
      </c>
      <c r="AC25" s="37">
        <v>23959</v>
      </c>
      <c r="AD25" s="38">
        <v>8.8709677419354875</v>
      </c>
      <c r="AE25" s="38">
        <v>0.69844381815954426</v>
      </c>
      <c r="AF25" s="38">
        <v>0.50580997949418727</v>
      </c>
      <c r="AG25" s="38">
        <v>-0.25125628140703071</v>
      </c>
      <c r="AH25" s="38">
        <v>0.54691143426464084</v>
      </c>
      <c r="AI25" s="38" t="s">
        <v>98</v>
      </c>
      <c r="AJ25" s="38">
        <v>0.67615509829291875</v>
      </c>
      <c r="AK25" s="23"/>
    </row>
    <row r="26" spans="1:37">
      <c r="A26" s="28" t="s">
        <v>23</v>
      </c>
      <c r="B26" s="37">
        <v>194</v>
      </c>
      <c r="C26" s="37">
        <v>8373</v>
      </c>
      <c r="D26" s="37">
        <v>14103</v>
      </c>
      <c r="E26" s="37">
        <v>862</v>
      </c>
      <c r="F26" s="37">
        <v>23338</v>
      </c>
      <c r="G26" s="37">
        <v>0</v>
      </c>
      <c r="H26" s="37">
        <v>23532</v>
      </c>
      <c r="I26" s="37">
        <v>34</v>
      </c>
      <c r="J26" s="37">
        <v>1277</v>
      </c>
      <c r="K26" s="37">
        <v>2019</v>
      </c>
      <c r="L26" s="37">
        <v>98</v>
      </c>
      <c r="M26" s="37">
        <v>3394</v>
      </c>
      <c r="N26" s="37">
        <v>0</v>
      </c>
      <c r="O26" s="37">
        <v>3428</v>
      </c>
      <c r="P26" s="37">
        <v>41</v>
      </c>
      <c r="Q26" s="37">
        <v>1284</v>
      </c>
      <c r="R26" s="37">
        <v>2109</v>
      </c>
      <c r="S26" s="37">
        <v>147</v>
      </c>
      <c r="T26" s="37">
        <v>3540</v>
      </c>
      <c r="U26" s="37">
        <v>0</v>
      </c>
      <c r="V26" s="37">
        <v>3581</v>
      </c>
      <c r="W26" s="37">
        <v>182</v>
      </c>
      <c r="X26" s="37">
        <v>8375</v>
      </c>
      <c r="Y26" s="37">
        <v>13991</v>
      </c>
      <c r="Z26" s="37">
        <v>805</v>
      </c>
      <c r="AA26" s="37">
        <v>23171</v>
      </c>
      <c r="AB26" s="37">
        <v>0</v>
      </c>
      <c r="AC26" s="37">
        <v>23353</v>
      </c>
      <c r="AD26" s="38">
        <v>-2.7472527472527375</v>
      </c>
      <c r="AE26" s="38">
        <v>0.10746268656716129</v>
      </c>
      <c r="AF26" s="38">
        <v>-0.1572439425344907</v>
      </c>
      <c r="AG26" s="38">
        <v>-0.99378881987577383</v>
      </c>
      <c r="AH26" s="38">
        <v>-9.0630529541235738E-2</v>
      </c>
      <c r="AI26" s="38" t="s">
        <v>98</v>
      </c>
      <c r="AJ26" s="38">
        <v>-0.11133473215432232</v>
      </c>
      <c r="AK26" s="23"/>
    </row>
    <row r="27" spans="1:37">
      <c r="A27" s="28" t="s">
        <v>24</v>
      </c>
      <c r="B27" s="37">
        <v>0</v>
      </c>
      <c r="C27" s="37">
        <v>609</v>
      </c>
      <c r="D27" s="37">
        <v>2315</v>
      </c>
      <c r="E27" s="37">
        <v>8</v>
      </c>
      <c r="F27" s="37">
        <v>2932</v>
      </c>
      <c r="G27" s="37">
        <v>0</v>
      </c>
      <c r="H27" s="37">
        <v>2932</v>
      </c>
      <c r="I27" s="37">
        <v>0</v>
      </c>
      <c r="J27" s="37">
        <v>74</v>
      </c>
      <c r="K27" s="37">
        <v>372</v>
      </c>
      <c r="L27" s="37">
        <v>0</v>
      </c>
      <c r="M27" s="37">
        <v>446</v>
      </c>
      <c r="N27" s="37">
        <v>0</v>
      </c>
      <c r="O27" s="37">
        <v>446</v>
      </c>
      <c r="P27" s="37">
        <v>0</v>
      </c>
      <c r="Q27" s="37">
        <v>96</v>
      </c>
      <c r="R27" s="37">
        <v>334</v>
      </c>
      <c r="S27" s="37">
        <v>4</v>
      </c>
      <c r="T27" s="37">
        <v>434</v>
      </c>
      <c r="U27" s="37">
        <v>0</v>
      </c>
      <c r="V27" s="37">
        <v>434</v>
      </c>
      <c r="W27" s="37">
        <v>0</v>
      </c>
      <c r="X27" s="37">
        <v>588</v>
      </c>
      <c r="Y27" s="37">
        <v>2376</v>
      </c>
      <c r="Z27" s="37">
        <v>0</v>
      </c>
      <c r="AA27" s="37">
        <v>2964</v>
      </c>
      <c r="AB27" s="37">
        <v>0</v>
      </c>
      <c r="AC27" s="37">
        <v>2964</v>
      </c>
      <c r="AD27" s="38" t="s">
        <v>98</v>
      </c>
      <c r="AE27" s="38">
        <v>0.17006802721087899</v>
      </c>
      <c r="AF27" s="38">
        <v>0.96801346801347332</v>
      </c>
      <c r="AG27" s="38" t="s">
        <v>98</v>
      </c>
      <c r="AH27" s="38">
        <v>0.67476383265856477</v>
      </c>
      <c r="AI27" s="38" t="s">
        <v>98</v>
      </c>
      <c r="AJ27" s="38">
        <v>0.67476383265856477</v>
      </c>
      <c r="AK27" s="23"/>
    </row>
    <row r="28" spans="1:37">
      <c r="A28" s="28" t="s">
        <v>25</v>
      </c>
      <c r="B28" s="37">
        <v>116</v>
      </c>
      <c r="C28" s="37">
        <v>25930</v>
      </c>
      <c r="D28" s="37">
        <v>42884</v>
      </c>
      <c r="E28" s="37">
        <v>5529</v>
      </c>
      <c r="F28" s="37">
        <v>74343</v>
      </c>
      <c r="G28" s="37">
        <v>0</v>
      </c>
      <c r="H28" s="37">
        <v>74459</v>
      </c>
      <c r="I28" s="37">
        <v>15</v>
      </c>
      <c r="J28" s="37">
        <v>4119</v>
      </c>
      <c r="K28" s="37">
        <v>6282</v>
      </c>
      <c r="L28" s="37">
        <v>868</v>
      </c>
      <c r="M28" s="37">
        <v>11269</v>
      </c>
      <c r="N28" s="37">
        <v>0</v>
      </c>
      <c r="O28" s="37">
        <v>11284</v>
      </c>
      <c r="P28" s="37">
        <v>23</v>
      </c>
      <c r="Q28" s="37">
        <v>4411</v>
      </c>
      <c r="R28" s="37">
        <v>7353</v>
      </c>
      <c r="S28" s="37">
        <v>966</v>
      </c>
      <c r="T28" s="37">
        <v>12730</v>
      </c>
      <c r="U28" s="37">
        <v>0</v>
      </c>
      <c r="V28" s="37">
        <v>12753</v>
      </c>
      <c r="W28" s="37">
        <v>134</v>
      </c>
      <c r="X28" s="37">
        <v>25739</v>
      </c>
      <c r="Y28" s="37">
        <v>41760</v>
      </c>
      <c r="Z28" s="37">
        <v>5509</v>
      </c>
      <c r="AA28" s="37">
        <v>73008</v>
      </c>
      <c r="AB28" s="37">
        <v>0</v>
      </c>
      <c r="AC28" s="37">
        <v>73142</v>
      </c>
      <c r="AD28" s="38">
        <v>19.402985074626866</v>
      </c>
      <c r="AE28" s="38">
        <v>0.39240063716539098</v>
      </c>
      <c r="AF28" s="38">
        <v>-0.12691570881226966</v>
      </c>
      <c r="AG28" s="38">
        <v>1.4158649482664765</v>
      </c>
      <c r="AH28" s="38">
        <v>0.17258382642998393</v>
      </c>
      <c r="AI28" s="38" t="s">
        <v>98</v>
      </c>
      <c r="AJ28" s="38">
        <v>0.20781493533127415</v>
      </c>
      <c r="AK28" s="23"/>
    </row>
    <row r="29" spans="1:37">
      <c r="A29" s="28" t="s">
        <v>26</v>
      </c>
      <c r="B29" s="37">
        <v>5</v>
      </c>
      <c r="C29" s="37">
        <v>2694</v>
      </c>
      <c r="D29" s="37">
        <v>1970</v>
      </c>
      <c r="E29" s="37">
        <v>95</v>
      </c>
      <c r="F29" s="37">
        <v>4759</v>
      </c>
      <c r="G29" s="37">
        <v>0</v>
      </c>
      <c r="H29" s="37">
        <v>4764</v>
      </c>
      <c r="I29" s="37">
        <v>1</v>
      </c>
      <c r="J29" s="37">
        <v>413</v>
      </c>
      <c r="K29" s="37">
        <v>287</v>
      </c>
      <c r="L29" s="37">
        <v>18</v>
      </c>
      <c r="M29" s="37">
        <v>718</v>
      </c>
      <c r="N29" s="37">
        <v>0</v>
      </c>
      <c r="O29" s="37">
        <v>719</v>
      </c>
      <c r="P29" s="37">
        <v>1</v>
      </c>
      <c r="Q29" s="37">
        <v>432</v>
      </c>
      <c r="R29" s="37">
        <v>308</v>
      </c>
      <c r="S29" s="37">
        <v>18</v>
      </c>
      <c r="T29" s="37">
        <v>758</v>
      </c>
      <c r="U29" s="37">
        <v>0</v>
      </c>
      <c r="V29" s="37">
        <v>759</v>
      </c>
      <c r="W29" s="37">
        <v>6</v>
      </c>
      <c r="X29" s="37">
        <v>2682</v>
      </c>
      <c r="Y29" s="37">
        <v>1947</v>
      </c>
      <c r="Z29" s="37">
        <v>105</v>
      </c>
      <c r="AA29" s="37">
        <v>4734</v>
      </c>
      <c r="AB29" s="37">
        <v>0</v>
      </c>
      <c r="AC29" s="37">
        <v>4740</v>
      </c>
      <c r="AD29" s="38">
        <v>16.666666666666664</v>
      </c>
      <c r="AE29" s="38">
        <v>0.26099925428784143</v>
      </c>
      <c r="AF29" s="38">
        <v>-0.10272213662043672</v>
      </c>
      <c r="AG29" s="38">
        <v>9.5238095238095237</v>
      </c>
      <c r="AH29" s="38">
        <v>0.31685678073510859</v>
      </c>
      <c r="AI29" s="38" t="s">
        <v>98</v>
      </c>
      <c r="AJ29" s="38">
        <v>0.33755274261603185</v>
      </c>
      <c r="AK29" s="23"/>
    </row>
    <row r="30" spans="1:37">
      <c r="A30" s="28" t="s">
        <v>27</v>
      </c>
      <c r="B30" s="37">
        <v>84</v>
      </c>
      <c r="C30" s="37">
        <v>532</v>
      </c>
      <c r="D30" s="37">
        <v>6889</v>
      </c>
      <c r="E30" s="37">
        <v>105</v>
      </c>
      <c r="F30" s="37">
        <v>7526</v>
      </c>
      <c r="G30" s="37">
        <v>0</v>
      </c>
      <c r="H30" s="37">
        <v>7610</v>
      </c>
      <c r="I30" s="37">
        <v>12</v>
      </c>
      <c r="J30" s="37">
        <v>83</v>
      </c>
      <c r="K30" s="37">
        <v>1053</v>
      </c>
      <c r="L30" s="37">
        <v>14</v>
      </c>
      <c r="M30" s="37">
        <v>1150</v>
      </c>
      <c r="N30" s="37">
        <v>0</v>
      </c>
      <c r="O30" s="37">
        <v>1162</v>
      </c>
      <c r="P30" s="37">
        <v>12</v>
      </c>
      <c r="Q30" s="37">
        <v>69</v>
      </c>
      <c r="R30" s="37">
        <v>947</v>
      </c>
      <c r="S30" s="37">
        <v>17</v>
      </c>
      <c r="T30" s="37">
        <v>1033</v>
      </c>
      <c r="U30" s="37">
        <v>0</v>
      </c>
      <c r="V30" s="37">
        <v>1045</v>
      </c>
      <c r="W30" s="37">
        <v>85</v>
      </c>
      <c r="X30" s="37">
        <v>534</v>
      </c>
      <c r="Y30" s="37">
        <v>7157</v>
      </c>
      <c r="Z30" s="37">
        <v>101</v>
      </c>
      <c r="AA30" s="37">
        <v>7792</v>
      </c>
      <c r="AB30" s="37">
        <v>0</v>
      </c>
      <c r="AC30" s="37">
        <v>7877</v>
      </c>
      <c r="AD30" s="38">
        <v>1.1764705882352899</v>
      </c>
      <c r="AE30" s="38">
        <v>-2.2471910112359605</v>
      </c>
      <c r="AF30" s="38">
        <v>2.2635182338968884</v>
      </c>
      <c r="AG30" s="38">
        <v>-0.99009900990099098</v>
      </c>
      <c r="AH30" s="38">
        <v>1.9122176591375717</v>
      </c>
      <c r="AI30" s="38" t="s">
        <v>98</v>
      </c>
      <c r="AJ30" s="38">
        <v>1.9042782785324341</v>
      </c>
      <c r="AK30" s="23"/>
    </row>
    <row r="31" spans="1:37">
      <c r="A31" s="28" t="s">
        <v>28</v>
      </c>
      <c r="B31" s="37">
        <v>323</v>
      </c>
      <c r="C31" s="37">
        <v>43370</v>
      </c>
      <c r="D31" s="37">
        <v>122397</v>
      </c>
      <c r="E31" s="37">
        <v>34986</v>
      </c>
      <c r="F31" s="37">
        <v>200753</v>
      </c>
      <c r="G31" s="37">
        <v>51</v>
      </c>
      <c r="H31" s="37">
        <v>201127</v>
      </c>
      <c r="I31" s="37">
        <v>66</v>
      </c>
      <c r="J31" s="37">
        <v>6311</v>
      </c>
      <c r="K31" s="37">
        <v>17203</v>
      </c>
      <c r="L31" s="37">
        <v>5214</v>
      </c>
      <c r="M31" s="37">
        <v>28728</v>
      </c>
      <c r="N31" s="37">
        <v>2</v>
      </c>
      <c r="O31" s="37">
        <v>28796</v>
      </c>
      <c r="P31" s="37">
        <v>70</v>
      </c>
      <c r="Q31" s="37">
        <v>7452</v>
      </c>
      <c r="R31" s="37">
        <v>21480</v>
      </c>
      <c r="S31" s="37">
        <v>6169</v>
      </c>
      <c r="T31" s="37">
        <v>35101</v>
      </c>
      <c r="U31" s="37">
        <v>9</v>
      </c>
      <c r="V31" s="37">
        <v>35180</v>
      </c>
      <c r="W31" s="37">
        <v>364</v>
      </c>
      <c r="X31" s="37">
        <v>42381</v>
      </c>
      <c r="Y31" s="37">
        <v>118707</v>
      </c>
      <c r="Z31" s="37">
        <v>35466</v>
      </c>
      <c r="AA31" s="37">
        <v>196554</v>
      </c>
      <c r="AB31" s="37">
        <v>39</v>
      </c>
      <c r="AC31" s="37">
        <v>196957</v>
      </c>
      <c r="AD31" s="38">
        <v>12.362637362637363</v>
      </c>
      <c r="AE31" s="38">
        <v>0.35865128241429067</v>
      </c>
      <c r="AF31" s="38">
        <v>0.49449484866098681</v>
      </c>
      <c r="AG31" s="38">
        <v>4.0461286866294461</v>
      </c>
      <c r="AH31" s="38">
        <v>1.1060573684585462</v>
      </c>
      <c r="AI31" s="38">
        <v>-12.820512820512819</v>
      </c>
      <c r="AJ31" s="38">
        <v>1.1241032306544052</v>
      </c>
      <c r="AK31" s="23"/>
    </row>
    <row r="32" spans="1:37">
      <c r="A32" s="28" t="s">
        <v>29</v>
      </c>
      <c r="B32" s="37">
        <v>0</v>
      </c>
      <c r="C32" s="37">
        <v>2946</v>
      </c>
      <c r="D32" s="37">
        <v>3423</v>
      </c>
      <c r="E32" s="37">
        <v>667</v>
      </c>
      <c r="F32" s="37">
        <v>7036</v>
      </c>
      <c r="G32" s="37">
        <v>0</v>
      </c>
      <c r="H32" s="37">
        <v>7036</v>
      </c>
      <c r="I32" s="37">
        <v>0</v>
      </c>
      <c r="J32" s="37">
        <v>435</v>
      </c>
      <c r="K32" s="37">
        <v>522</v>
      </c>
      <c r="L32" s="37">
        <v>111</v>
      </c>
      <c r="M32" s="37">
        <v>1068</v>
      </c>
      <c r="N32" s="37">
        <v>0</v>
      </c>
      <c r="O32" s="37">
        <v>1068</v>
      </c>
      <c r="P32" s="37">
        <v>0</v>
      </c>
      <c r="Q32" s="37">
        <v>430</v>
      </c>
      <c r="R32" s="37">
        <v>566</v>
      </c>
      <c r="S32" s="37">
        <v>102</v>
      </c>
      <c r="T32" s="37">
        <v>1098</v>
      </c>
      <c r="U32" s="37">
        <v>0</v>
      </c>
      <c r="V32" s="37">
        <v>1098</v>
      </c>
      <c r="W32" s="37">
        <v>0</v>
      </c>
      <c r="X32" s="37">
        <v>3003</v>
      </c>
      <c r="Y32" s="37">
        <v>3397</v>
      </c>
      <c r="Z32" s="37">
        <v>698</v>
      </c>
      <c r="AA32" s="37">
        <v>7098</v>
      </c>
      <c r="AB32" s="37">
        <v>0</v>
      </c>
      <c r="AC32" s="37">
        <v>7098</v>
      </c>
      <c r="AD32" s="38" t="s">
        <v>98</v>
      </c>
      <c r="AE32" s="38">
        <v>1.7316017316017285</v>
      </c>
      <c r="AF32" s="38">
        <v>0.52987930526935401</v>
      </c>
      <c r="AG32" s="38">
        <v>3.1518624641833859</v>
      </c>
      <c r="AH32" s="38">
        <v>1.2961397576782163</v>
      </c>
      <c r="AI32" s="38" t="s">
        <v>98</v>
      </c>
      <c r="AJ32" s="38">
        <v>1.2961397576782163</v>
      </c>
      <c r="AK32" s="23"/>
    </row>
    <row r="33" spans="1:37">
      <c r="A33" s="28" t="s">
        <v>30</v>
      </c>
      <c r="B33" s="37">
        <v>74</v>
      </c>
      <c r="C33" s="37">
        <v>809</v>
      </c>
      <c r="D33" s="37">
        <v>2686</v>
      </c>
      <c r="E33" s="37">
        <v>109</v>
      </c>
      <c r="F33" s="37">
        <v>3604</v>
      </c>
      <c r="G33" s="37">
        <v>0</v>
      </c>
      <c r="H33" s="37">
        <v>3678</v>
      </c>
      <c r="I33" s="37">
        <v>15</v>
      </c>
      <c r="J33" s="37">
        <v>136</v>
      </c>
      <c r="K33" s="37">
        <v>407</v>
      </c>
      <c r="L33" s="37">
        <v>17</v>
      </c>
      <c r="M33" s="37">
        <v>560</v>
      </c>
      <c r="N33" s="37">
        <v>0</v>
      </c>
      <c r="O33" s="37">
        <v>575</v>
      </c>
      <c r="P33" s="37">
        <v>14</v>
      </c>
      <c r="Q33" s="37">
        <v>115</v>
      </c>
      <c r="R33" s="37">
        <v>430</v>
      </c>
      <c r="S33" s="37">
        <v>22</v>
      </c>
      <c r="T33" s="37">
        <v>567</v>
      </c>
      <c r="U33" s="37">
        <v>0</v>
      </c>
      <c r="V33" s="37">
        <v>581</v>
      </c>
      <c r="W33" s="37">
        <v>70</v>
      </c>
      <c r="X33" s="37">
        <v>836</v>
      </c>
      <c r="Y33" s="37">
        <v>2644</v>
      </c>
      <c r="Z33" s="37">
        <v>107</v>
      </c>
      <c r="AA33" s="37">
        <v>3587</v>
      </c>
      <c r="AB33" s="37">
        <v>0</v>
      </c>
      <c r="AC33" s="37">
        <v>3657</v>
      </c>
      <c r="AD33" s="38">
        <v>-7.1428571428571397</v>
      </c>
      <c r="AE33" s="38">
        <v>0.71770334928229484</v>
      </c>
      <c r="AF33" s="38">
        <v>-0.71860816944024908</v>
      </c>
      <c r="AG33" s="38">
        <v>2.8037383177570097</v>
      </c>
      <c r="AH33" s="38">
        <v>-0.27878449958183005</v>
      </c>
      <c r="AI33" s="38" t="s">
        <v>98</v>
      </c>
      <c r="AJ33" s="38">
        <v>-0.41017227235438103</v>
      </c>
      <c r="AK33" s="23"/>
    </row>
    <row r="34" spans="1:37">
      <c r="A34" s="28" t="s">
        <v>31</v>
      </c>
      <c r="B34" s="37">
        <v>277</v>
      </c>
      <c r="C34" s="37">
        <v>2956</v>
      </c>
      <c r="D34" s="37">
        <v>17546</v>
      </c>
      <c r="E34" s="37">
        <v>164</v>
      </c>
      <c r="F34" s="37">
        <v>20666</v>
      </c>
      <c r="G34" s="37">
        <v>0</v>
      </c>
      <c r="H34" s="37">
        <v>20943</v>
      </c>
      <c r="I34" s="37">
        <v>42</v>
      </c>
      <c r="J34" s="37">
        <v>442</v>
      </c>
      <c r="K34" s="37">
        <v>2792</v>
      </c>
      <c r="L34" s="37">
        <v>21</v>
      </c>
      <c r="M34" s="37">
        <v>3255</v>
      </c>
      <c r="N34" s="37">
        <v>0</v>
      </c>
      <c r="O34" s="37">
        <v>3297</v>
      </c>
      <c r="P34" s="37">
        <v>57</v>
      </c>
      <c r="Q34" s="37">
        <v>473</v>
      </c>
      <c r="R34" s="37">
        <v>2693</v>
      </c>
      <c r="S34" s="37">
        <v>29</v>
      </c>
      <c r="T34" s="37">
        <v>3195</v>
      </c>
      <c r="U34" s="37">
        <v>0</v>
      </c>
      <c r="V34" s="37">
        <v>3252</v>
      </c>
      <c r="W34" s="37">
        <v>256</v>
      </c>
      <c r="X34" s="37">
        <v>2978</v>
      </c>
      <c r="Y34" s="37">
        <v>17668</v>
      </c>
      <c r="Z34" s="37">
        <v>175</v>
      </c>
      <c r="AA34" s="37">
        <v>20821</v>
      </c>
      <c r="AB34" s="37">
        <v>0</v>
      </c>
      <c r="AC34" s="37">
        <v>21077</v>
      </c>
      <c r="AD34" s="38">
        <v>-2.34375</v>
      </c>
      <c r="AE34" s="38">
        <v>1.7797179314976486</v>
      </c>
      <c r="AF34" s="38">
        <v>0.13017885442607735</v>
      </c>
      <c r="AG34" s="38">
        <v>10.857142857142854</v>
      </c>
      <c r="AH34" s="38">
        <v>0.45627011190625399</v>
      </c>
      <c r="AI34" s="38" t="s">
        <v>98</v>
      </c>
      <c r="AJ34" s="38">
        <v>0.42226123262323334</v>
      </c>
      <c r="AK34" s="23"/>
    </row>
    <row r="35" spans="1:37">
      <c r="A35" s="28" t="s">
        <v>32</v>
      </c>
      <c r="B35" s="37">
        <v>9</v>
      </c>
      <c r="C35" s="37">
        <v>510</v>
      </c>
      <c r="D35" s="37">
        <v>1029</v>
      </c>
      <c r="E35" s="37">
        <v>114</v>
      </c>
      <c r="F35" s="37">
        <v>1653</v>
      </c>
      <c r="G35" s="37">
        <v>0</v>
      </c>
      <c r="H35" s="37">
        <v>1662</v>
      </c>
      <c r="I35" s="37">
        <v>0</v>
      </c>
      <c r="J35" s="37">
        <v>74</v>
      </c>
      <c r="K35" s="37">
        <v>158</v>
      </c>
      <c r="L35" s="37">
        <v>20</v>
      </c>
      <c r="M35" s="37">
        <v>252</v>
      </c>
      <c r="N35" s="37">
        <v>0</v>
      </c>
      <c r="O35" s="37">
        <v>252</v>
      </c>
      <c r="P35" s="37">
        <v>0</v>
      </c>
      <c r="Q35" s="37">
        <v>79</v>
      </c>
      <c r="R35" s="37">
        <v>145</v>
      </c>
      <c r="S35" s="37">
        <v>16</v>
      </c>
      <c r="T35" s="37">
        <v>240</v>
      </c>
      <c r="U35" s="37">
        <v>0</v>
      </c>
      <c r="V35" s="37">
        <v>240</v>
      </c>
      <c r="W35" s="37">
        <v>9</v>
      </c>
      <c r="X35" s="37">
        <v>490</v>
      </c>
      <c r="Y35" s="37">
        <v>1028</v>
      </c>
      <c r="Z35" s="37">
        <v>121</v>
      </c>
      <c r="AA35" s="37">
        <v>1639</v>
      </c>
      <c r="AB35" s="37">
        <v>0</v>
      </c>
      <c r="AC35" s="37">
        <v>1648</v>
      </c>
      <c r="AD35" s="38">
        <v>0</v>
      </c>
      <c r="AE35" s="38">
        <v>-3.0612244897959107</v>
      </c>
      <c r="AF35" s="38">
        <v>-1.3618677042801508</v>
      </c>
      <c r="AG35" s="38">
        <v>2.4793388429752095</v>
      </c>
      <c r="AH35" s="38">
        <v>-1.5863331299572847</v>
      </c>
      <c r="AI35" s="38" t="s">
        <v>98</v>
      </c>
      <c r="AJ35" s="38">
        <v>-1.5776699029126151</v>
      </c>
      <c r="AK35" s="23"/>
    </row>
    <row r="36" spans="1:37">
      <c r="A36" s="28" t="s">
        <v>33</v>
      </c>
      <c r="B36" s="37">
        <v>34</v>
      </c>
      <c r="C36" s="37">
        <v>2628</v>
      </c>
      <c r="D36" s="37">
        <v>6456</v>
      </c>
      <c r="E36" s="37">
        <v>574</v>
      </c>
      <c r="F36" s="37">
        <v>9658</v>
      </c>
      <c r="G36" s="37">
        <v>0</v>
      </c>
      <c r="H36" s="37">
        <v>9692</v>
      </c>
      <c r="I36" s="37">
        <v>3</v>
      </c>
      <c r="J36" s="37">
        <v>346</v>
      </c>
      <c r="K36" s="37">
        <v>887</v>
      </c>
      <c r="L36" s="37">
        <v>82</v>
      </c>
      <c r="M36" s="37">
        <v>1315</v>
      </c>
      <c r="N36" s="37">
        <v>0</v>
      </c>
      <c r="O36" s="37">
        <v>1318</v>
      </c>
      <c r="P36" s="37">
        <v>8</v>
      </c>
      <c r="Q36" s="37">
        <v>443</v>
      </c>
      <c r="R36" s="37">
        <v>1038</v>
      </c>
      <c r="S36" s="37">
        <v>101</v>
      </c>
      <c r="T36" s="37">
        <v>1582</v>
      </c>
      <c r="U36" s="37">
        <v>0</v>
      </c>
      <c r="V36" s="37">
        <v>1590</v>
      </c>
      <c r="W36" s="37">
        <v>35</v>
      </c>
      <c r="X36" s="37">
        <v>2482</v>
      </c>
      <c r="Y36" s="37">
        <v>6355</v>
      </c>
      <c r="Z36" s="37">
        <v>574</v>
      </c>
      <c r="AA36" s="37">
        <v>9411</v>
      </c>
      <c r="AB36" s="37">
        <v>0</v>
      </c>
      <c r="AC36" s="37">
        <v>9446</v>
      </c>
      <c r="AD36" s="38">
        <v>17.142857142857139</v>
      </c>
      <c r="AE36" s="38">
        <v>-1.9742143432715631</v>
      </c>
      <c r="AF36" s="38">
        <v>0.78678206136899576</v>
      </c>
      <c r="AG36" s="38">
        <v>3.3101045296167197</v>
      </c>
      <c r="AH36" s="38">
        <v>0.21251726702794516</v>
      </c>
      <c r="AI36" s="38" t="s">
        <v>98</v>
      </c>
      <c r="AJ36" s="38">
        <v>0.27524878255346108</v>
      </c>
      <c r="AK36" s="23"/>
    </row>
    <row r="37" spans="1:37">
      <c r="A37" s="28" t="s">
        <v>34</v>
      </c>
      <c r="B37" s="37">
        <v>35</v>
      </c>
      <c r="C37" s="37">
        <v>3360</v>
      </c>
      <c r="D37" s="37">
        <v>5360</v>
      </c>
      <c r="E37" s="37">
        <v>119</v>
      </c>
      <c r="F37" s="37">
        <v>8839</v>
      </c>
      <c r="G37" s="37">
        <v>0</v>
      </c>
      <c r="H37" s="37">
        <v>8874</v>
      </c>
      <c r="I37" s="37">
        <v>3</v>
      </c>
      <c r="J37" s="37">
        <v>557</v>
      </c>
      <c r="K37" s="37">
        <v>714</v>
      </c>
      <c r="L37" s="37">
        <v>13</v>
      </c>
      <c r="M37" s="37">
        <v>1284</v>
      </c>
      <c r="N37" s="37">
        <v>0</v>
      </c>
      <c r="O37" s="37">
        <v>1287</v>
      </c>
      <c r="P37" s="37">
        <v>4</v>
      </c>
      <c r="Q37" s="37">
        <v>518</v>
      </c>
      <c r="R37" s="37">
        <v>793</v>
      </c>
      <c r="S37" s="37">
        <v>20</v>
      </c>
      <c r="T37" s="37">
        <v>1331</v>
      </c>
      <c r="U37" s="37">
        <v>0</v>
      </c>
      <c r="V37" s="37">
        <v>1335</v>
      </c>
      <c r="W37" s="37">
        <v>34</v>
      </c>
      <c r="X37" s="37">
        <v>3421</v>
      </c>
      <c r="Y37" s="37">
        <v>5302</v>
      </c>
      <c r="Z37" s="37">
        <v>116</v>
      </c>
      <c r="AA37" s="37">
        <v>8839</v>
      </c>
      <c r="AB37" s="37">
        <v>0</v>
      </c>
      <c r="AC37" s="37">
        <v>8873</v>
      </c>
      <c r="AD37" s="38">
        <v>0</v>
      </c>
      <c r="AE37" s="38">
        <v>0.64308681672026191</v>
      </c>
      <c r="AF37" s="38">
        <v>0.39607695209354921</v>
      </c>
      <c r="AG37" s="38">
        <v>3.4482758620689613</v>
      </c>
      <c r="AH37" s="38">
        <v>0.53173435909039668</v>
      </c>
      <c r="AI37" s="38" t="s">
        <v>98</v>
      </c>
      <c r="AJ37" s="38">
        <v>0.52969683308914384</v>
      </c>
      <c r="AK37" s="23"/>
    </row>
    <row r="38" spans="1:37">
      <c r="A38" s="28" t="s">
        <v>35</v>
      </c>
      <c r="B38" s="37">
        <v>102</v>
      </c>
      <c r="C38" s="37">
        <v>10905</v>
      </c>
      <c r="D38" s="37">
        <v>21144</v>
      </c>
      <c r="E38" s="37">
        <v>2356</v>
      </c>
      <c r="F38" s="37">
        <v>34405</v>
      </c>
      <c r="G38" s="37">
        <v>0</v>
      </c>
      <c r="H38" s="37">
        <v>34507</v>
      </c>
      <c r="I38" s="37">
        <v>8</v>
      </c>
      <c r="J38" s="37">
        <v>1720</v>
      </c>
      <c r="K38" s="37">
        <v>3152</v>
      </c>
      <c r="L38" s="37">
        <v>360</v>
      </c>
      <c r="M38" s="37">
        <v>5232</v>
      </c>
      <c r="N38" s="37">
        <v>0</v>
      </c>
      <c r="O38" s="37">
        <v>5240</v>
      </c>
      <c r="P38" s="37">
        <v>15</v>
      </c>
      <c r="Q38" s="37">
        <v>1650</v>
      </c>
      <c r="R38" s="37">
        <v>3217</v>
      </c>
      <c r="S38" s="37">
        <v>409</v>
      </c>
      <c r="T38" s="37">
        <v>5276</v>
      </c>
      <c r="U38" s="37">
        <v>0</v>
      </c>
      <c r="V38" s="37">
        <v>5291</v>
      </c>
      <c r="W38" s="37">
        <v>105</v>
      </c>
      <c r="X38" s="37">
        <v>10964</v>
      </c>
      <c r="Y38" s="37">
        <v>21105</v>
      </c>
      <c r="Z38" s="37">
        <v>2330</v>
      </c>
      <c r="AA38" s="37">
        <v>34399</v>
      </c>
      <c r="AB38" s="37">
        <v>0</v>
      </c>
      <c r="AC38" s="37">
        <v>34504</v>
      </c>
      <c r="AD38" s="38">
        <v>9.5238095238095237</v>
      </c>
      <c r="AE38" s="38">
        <v>-0.10032834731850127</v>
      </c>
      <c r="AF38" s="38">
        <v>0.12319355602937732</v>
      </c>
      <c r="AG38" s="38">
        <v>0.98712446351931771</v>
      </c>
      <c r="AH38" s="38">
        <v>0.11046832756765879</v>
      </c>
      <c r="AI38" s="38" t="s">
        <v>98</v>
      </c>
      <c r="AJ38" s="38">
        <v>0.13911430558776194</v>
      </c>
      <c r="AK38" s="23"/>
    </row>
    <row r="39" spans="1:37">
      <c r="A39" s="28" t="s">
        <v>36</v>
      </c>
      <c r="B39" s="37">
        <v>13</v>
      </c>
      <c r="C39" s="37">
        <v>2896</v>
      </c>
      <c r="D39" s="37">
        <v>8859</v>
      </c>
      <c r="E39" s="37">
        <v>565</v>
      </c>
      <c r="F39" s="37">
        <v>12320</v>
      </c>
      <c r="G39" s="37">
        <v>0</v>
      </c>
      <c r="H39" s="37">
        <v>12333</v>
      </c>
      <c r="I39" s="37">
        <v>0</v>
      </c>
      <c r="J39" s="37">
        <v>421</v>
      </c>
      <c r="K39" s="37">
        <v>1446</v>
      </c>
      <c r="L39" s="37">
        <v>90</v>
      </c>
      <c r="M39" s="37">
        <v>1957</v>
      </c>
      <c r="N39" s="37">
        <v>0</v>
      </c>
      <c r="O39" s="37">
        <v>1957</v>
      </c>
      <c r="P39" s="37">
        <v>3</v>
      </c>
      <c r="Q39" s="37">
        <v>424</v>
      </c>
      <c r="R39" s="37">
        <v>1333</v>
      </c>
      <c r="S39" s="37">
        <v>84</v>
      </c>
      <c r="T39" s="37">
        <v>1841</v>
      </c>
      <c r="U39" s="37">
        <v>0</v>
      </c>
      <c r="V39" s="37">
        <v>1844</v>
      </c>
      <c r="W39" s="37">
        <v>11</v>
      </c>
      <c r="X39" s="37">
        <v>2923</v>
      </c>
      <c r="Y39" s="37">
        <v>8981</v>
      </c>
      <c r="Z39" s="37">
        <v>571</v>
      </c>
      <c r="AA39" s="37">
        <v>12475</v>
      </c>
      <c r="AB39" s="37">
        <v>0</v>
      </c>
      <c r="AC39" s="37">
        <v>12486</v>
      </c>
      <c r="AD39" s="38">
        <v>9.0909090909090935</v>
      </c>
      <c r="AE39" s="38">
        <v>1.0263427984946949</v>
      </c>
      <c r="AF39" s="38">
        <v>0.10021155773298762</v>
      </c>
      <c r="AG39" s="38">
        <v>0</v>
      </c>
      <c r="AH39" s="38">
        <v>0.31262525050099743</v>
      </c>
      <c r="AI39" s="38" t="s">
        <v>98</v>
      </c>
      <c r="AJ39" s="38">
        <v>0.3203588018580783</v>
      </c>
      <c r="AK39" s="23"/>
    </row>
    <row r="40" spans="1:37">
      <c r="A40" s="28" t="s">
        <v>37</v>
      </c>
      <c r="B40" s="37">
        <v>134</v>
      </c>
      <c r="C40" s="37">
        <v>1915</v>
      </c>
      <c r="D40" s="37">
        <v>3936</v>
      </c>
      <c r="E40" s="37">
        <v>103</v>
      </c>
      <c r="F40" s="37">
        <v>5954</v>
      </c>
      <c r="G40" s="37">
        <v>0</v>
      </c>
      <c r="H40" s="37">
        <v>6088</v>
      </c>
      <c r="I40" s="37">
        <v>14</v>
      </c>
      <c r="J40" s="37">
        <v>289</v>
      </c>
      <c r="K40" s="37">
        <v>567</v>
      </c>
      <c r="L40" s="37">
        <v>14</v>
      </c>
      <c r="M40" s="37">
        <v>870</v>
      </c>
      <c r="N40" s="37">
        <v>0</v>
      </c>
      <c r="O40" s="37">
        <v>884</v>
      </c>
      <c r="P40" s="37">
        <v>49</v>
      </c>
      <c r="Q40" s="37">
        <v>284</v>
      </c>
      <c r="R40" s="37">
        <v>591</v>
      </c>
      <c r="S40" s="37">
        <v>14</v>
      </c>
      <c r="T40" s="37">
        <v>889</v>
      </c>
      <c r="U40" s="37">
        <v>0</v>
      </c>
      <c r="V40" s="37">
        <v>938</v>
      </c>
      <c r="W40" s="37">
        <v>105</v>
      </c>
      <c r="X40" s="37">
        <v>1925</v>
      </c>
      <c r="Y40" s="37">
        <v>3967</v>
      </c>
      <c r="Z40" s="37">
        <v>115</v>
      </c>
      <c r="AA40" s="37">
        <v>6007</v>
      </c>
      <c r="AB40" s="37">
        <v>0</v>
      </c>
      <c r="AC40" s="37">
        <v>6112</v>
      </c>
      <c r="AD40" s="38">
        <v>5.7142857142857162</v>
      </c>
      <c r="AE40" s="38">
        <v>0.25974025974025983</v>
      </c>
      <c r="AF40" s="38">
        <v>1.3864381144441662</v>
      </c>
      <c r="AG40" s="38">
        <v>10.434782608695647</v>
      </c>
      <c r="AH40" s="38">
        <v>1.1986016314299963</v>
      </c>
      <c r="AI40" s="38" t="s">
        <v>98</v>
      </c>
      <c r="AJ40" s="38">
        <v>1.2761780104712073</v>
      </c>
      <c r="AK40" s="23"/>
    </row>
    <row r="41" spans="1:37">
      <c r="A41" s="28" t="s">
        <v>38</v>
      </c>
      <c r="B41" s="37">
        <v>345</v>
      </c>
      <c r="C41" s="37">
        <v>2202</v>
      </c>
      <c r="D41" s="37">
        <v>14967</v>
      </c>
      <c r="E41" s="37">
        <v>131</v>
      </c>
      <c r="F41" s="37">
        <v>17300</v>
      </c>
      <c r="G41" s="37">
        <v>0</v>
      </c>
      <c r="H41" s="37">
        <v>17645</v>
      </c>
      <c r="I41" s="37">
        <v>62</v>
      </c>
      <c r="J41" s="37">
        <v>357</v>
      </c>
      <c r="K41" s="37">
        <v>2136</v>
      </c>
      <c r="L41" s="37">
        <v>24</v>
      </c>
      <c r="M41" s="37">
        <v>2517</v>
      </c>
      <c r="N41" s="37">
        <v>0</v>
      </c>
      <c r="O41" s="37">
        <v>2579</v>
      </c>
      <c r="P41" s="37">
        <v>69</v>
      </c>
      <c r="Q41" s="37">
        <v>331</v>
      </c>
      <c r="R41" s="37">
        <v>2601</v>
      </c>
      <c r="S41" s="37">
        <v>22</v>
      </c>
      <c r="T41" s="37">
        <v>2954</v>
      </c>
      <c r="U41" s="37">
        <v>0</v>
      </c>
      <c r="V41" s="37">
        <v>3023</v>
      </c>
      <c r="W41" s="37">
        <v>350</v>
      </c>
      <c r="X41" s="37">
        <v>2253</v>
      </c>
      <c r="Y41" s="37">
        <v>14762</v>
      </c>
      <c r="Z41" s="37">
        <v>134</v>
      </c>
      <c r="AA41" s="37">
        <v>17149</v>
      </c>
      <c r="AB41" s="37">
        <v>0</v>
      </c>
      <c r="AC41" s="37">
        <v>17499</v>
      </c>
      <c r="AD41" s="38">
        <v>3.4285714285714253</v>
      </c>
      <c r="AE41" s="38">
        <v>1.1096316023080366</v>
      </c>
      <c r="AF41" s="38">
        <v>1.7612789594905864</v>
      </c>
      <c r="AG41" s="38">
        <v>0.74626865671642006</v>
      </c>
      <c r="AH41" s="38">
        <v>1.6677357280307836</v>
      </c>
      <c r="AI41" s="38" t="s">
        <v>98</v>
      </c>
      <c r="AJ41" s="38">
        <v>1.702954454540262</v>
      </c>
      <c r="AK41" s="23"/>
    </row>
    <row r="42" spans="1:37">
      <c r="A42" s="28" t="s">
        <v>39</v>
      </c>
      <c r="B42" s="37">
        <v>23</v>
      </c>
      <c r="C42" s="37">
        <v>3547</v>
      </c>
      <c r="D42" s="37">
        <v>13395</v>
      </c>
      <c r="E42" s="37">
        <v>1314</v>
      </c>
      <c r="F42" s="37">
        <v>18256</v>
      </c>
      <c r="G42" s="37">
        <v>0</v>
      </c>
      <c r="H42" s="37">
        <v>18279</v>
      </c>
      <c r="I42" s="37">
        <v>6</v>
      </c>
      <c r="J42" s="37">
        <v>569</v>
      </c>
      <c r="K42" s="37">
        <v>1845</v>
      </c>
      <c r="L42" s="37">
        <v>155</v>
      </c>
      <c r="M42" s="37">
        <v>2569</v>
      </c>
      <c r="N42" s="37">
        <v>0</v>
      </c>
      <c r="O42" s="37">
        <v>2575</v>
      </c>
      <c r="P42" s="37">
        <v>6</v>
      </c>
      <c r="Q42" s="37">
        <v>584</v>
      </c>
      <c r="R42" s="37">
        <v>1970</v>
      </c>
      <c r="S42" s="37">
        <v>212</v>
      </c>
      <c r="T42" s="37">
        <v>2766</v>
      </c>
      <c r="U42" s="37">
        <v>0</v>
      </c>
      <c r="V42" s="37">
        <v>2772</v>
      </c>
      <c r="W42" s="37">
        <v>43</v>
      </c>
      <c r="X42" s="37">
        <v>3612</v>
      </c>
      <c r="Y42" s="37">
        <v>13386</v>
      </c>
      <c r="Z42" s="37">
        <v>1211</v>
      </c>
      <c r="AA42" s="37">
        <v>18209</v>
      </c>
      <c r="AB42" s="37">
        <v>0</v>
      </c>
      <c r="AC42" s="37">
        <v>18252</v>
      </c>
      <c r="AD42" s="38">
        <v>46.511627906976749</v>
      </c>
      <c r="AE42" s="38">
        <v>2.2148394241417457</v>
      </c>
      <c r="AF42" s="38">
        <v>0.86657702076796683</v>
      </c>
      <c r="AG42" s="38">
        <v>-3.798513625103217</v>
      </c>
      <c r="AH42" s="38">
        <v>0.8237684661431155</v>
      </c>
      <c r="AI42" s="38" t="s">
        <v>98</v>
      </c>
      <c r="AJ42" s="38">
        <v>0.93140477755861983</v>
      </c>
      <c r="AK42" s="23"/>
    </row>
    <row r="43" spans="1:37">
      <c r="A43" s="28" t="s">
        <v>40</v>
      </c>
      <c r="B43" s="37">
        <v>14</v>
      </c>
      <c r="C43" s="37">
        <v>2806</v>
      </c>
      <c r="D43" s="37">
        <v>8465</v>
      </c>
      <c r="E43" s="37">
        <v>370</v>
      </c>
      <c r="F43" s="37">
        <v>11641</v>
      </c>
      <c r="G43" s="37">
        <v>0</v>
      </c>
      <c r="H43" s="37">
        <v>11655</v>
      </c>
      <c r="I43" s="37">
        <v>1</v>
      </c>
      <c r="J43" s="37">
        <v>409</v>
      </c>
      <c r="K43" s="37">
        <v>1289</v>
      </c>
      <c r="L43" s="37">
        <v>37</v>
      </c>
      <c r="M43" s="37">
        <v>1735</v>
      </c>
      <c r="N43" s="37">
        <v>0</v>
      </c>
      <c r="O43" s="37">
        <v>1736</v>
      </c>
      <c r="P43" s="37">
        <v>2</v>
      </c>
      <c r="Q43" s="37">
        <v>440</v>
      </c>
      <c r="R43" s="37">
        <v>1328</v>
      </c>
      <c r="S43" s="37">
        <v>61</v>
      </c>
      <c r="T43" s="37">
        <v>1829</v>
      </c>
      <c r="U43" s="37">
        <v>0</v>
      </c>
      <c r="V43" s="37">
        <v>1831</v>
      </c>
      <c r="W43" s="37">
        <v>14</v>
      </c>
      <c r="X43" s="37">
        <v>2776</v>
      </c>
      <c r="Y43" s="37">
        <v>8614</v>
      </c>
      <c r="Z43" s="37">
        <v>350</v>
      </c>
      <c r="AA43" s="37">
        <v>11740</v>
      </c>
      <c r="AB43" s="37">
        <v>0</v>
      </c>
      <c r="AC43" s="37">
        <v>11754</v>
      </c>
      <c r="AD43" s="38">
        <v>7.1428571428571397</v>
      </c>
      <c r="AE43" s="38">
        <v>3.6023054755041084E-2</v>
      </c>
      <c r="AF43" s="38">
        <v>2.1824936150452778</v>
      </c>
      <c r="AG43" s="38">
        <v>1.1428571428571455</v>
      </c>
      <c r="AH43" s="38">
        <v>1.643952299829643</v>
      </c>
      <c r="AI43" s="38" t="s">
        <v>98</v>
      </c>
      <c r="AJ43" s="38">
        <v>1.65050195678067</v>
      </c>
      <c r="AK43" s="23"/>
    </row>
    <row r="44" spans="1:37">
      <c r="A44" s="28" t="s">
        <v>41</v>
      </c>
      <c r="B44" s="37">
        <v>167</v>
      </c>
      <c r="C44" s="37">
        <v>4357</v>
      </c>
      <c r="D44" s="37">
        <v>13000</v>
      </c>
      <c r="E44" s="37">
        <v>736</v>
      </c>
      <c r="F44" s="37">
        <v>18093</v>
      </c>
      <c r="G44" s="37">
        <v>1222</v>
      </c>
      <c r="H44" s="37">
        <v>19482</v>
      </c>
      <c r="I44" s="37">
        <v>5</v>
      </c>
      <c r="J44" s="37">
        <v>684</v>
      </c>
      <c r="K44" s="37">
        <v>1904</v>
      </c>
      <c r="L44" s="37">
        <v>118</v>
      </c>
      <c r="M44" s="37">
        <v>2706</v>
      </c>
      <c r="N44" s="37">
        <v>136</v>
      </c>
      <c r="O44" s="37">
        <v>2847</v>
      </c>
      <c r="P44" s="37">
        <v>30</v>
      </c>
      <c r="Q44" s="37">
        <v>691</v>
      </c>
      <c r="R44" s="37">
        <v>1941</v>
      </c>
      <c r="S44" s="37">
        <v>124</v>
      </c>
      <c r="T44" s="37">
        <v>2756</v>
      </c>
      <c r="U44" s="37">
        <v>165</v>
      </c>
      <c r="V44" s="37">
        <v>2951</v>
      </c>
      <c r="W44" s="37">
        <v>148</v>
      </c>
      <c r="X44" s="37">
        <v>4422</v>
      </c>
      <c r="Y44" s="37">
        <v>12918</v>
      </c>
      <c r="Z44" s="37">
        <v>750</v>
      </c>
      <c r="AA44" s="37">
        <v>18090</v>
      </c>
      <c r="AB44" s="37">
        <v>1205</v>
      </c>
      <c r="AC44" s="37">
        <v>19443</v>
      </c>
      <c r="AD44" s="38">
        <v>4.0540540540540571</v>
      </c>
      <c r="AE44" s="38">
        <v>1.6282225237449155</v>
      </c>
      <c r="AF44" s="38">
        <v>-0.34835113794704498</v>
      </c>
      <c r="AG44" s="38">
        <v>2.6666666666666616</v>
      </c>
      <c r="AH44" s="38">
        <v>0.25981205085682246</v>
      </c>
      <c r="AI44" s="38">
        <v>0.99585062240663547</v>
      </c>
      <c r="AJ44" s="38">
        <v>0.33431054878362287</v>
      </c>
      <c r="AK44" s="23"/>
    </row>
    <row r="45" spans="1:37">
      <c r="A45" s="28" t="s">
        <v>42</v>
      </c>
      <c r="B45" s="37">
        <v>34</v>
      </c>
      <c r="C45" s="37">
        <v>463</v>
      </c>
      <c r="D45" s="37">
        <v>371</v>
      </c>
      <c r="E45" s="37">
        <v>0</v>
      </c>
      <c r="F45" s="37">
        <v>834</v>
      </c>
      <c r="G45" s="37">
        <v>0</v>
      </c>
      <c r="H45" s="37">
        <v>868</v>
      </c>
      <c r="I45" s="37">
        <v>5</v>
      </c>
      <c r="J45" s="37">
        <v>72</v>
      </c>
      <c r="K45" s="37">
        <v>56</v>
      </c>
      <c r="L45" s="37">
        <v>0</v>
      </c>
      <c r="M45" s="37">
        <v>128</v>
      </c>
      <c r="N45" s="37">
        <v>0</v>
      </c>
      <c r="O45" s="37">
        <v>133</v>
      </c>
      <c r="P45" s="37">
        <v>6</v>
      </c>
      <c r="Q45" s="37">
        <v>72</v>
      </c>
      <c r="R45" s="37">
        <v>48</v>
      </c>
      <c r="S45" s="37">
        <v>0</v>
      </c>
      <c r="T45" s="37">
        <v>120</v>
      </c>
      <c r="U45" s="37">
        <v>0</v>
      </c>
      <c r="V45" s="37">
        <v>126</v>
      </c>
      <c r="W45" s="37">
        <v>41</v>
      </c>
      <c r="X45" s="37">
        <v>455</v>
      </c>
      <c r="Y45" s="37">
        <v>380</v>
      </c>
      <c r="Z45" s="37">
        <v>0</v>
      </c>
      <c r="AA45" s="37">
        <v>835</v>
      </c>
      <c r="AB45" s="37">
        <v>0</v>
      </c>
      <c r="AC45" s="37">
        <v>876</v>
      </c>
      <c r="AD45" s="38">
        <v>19.512195121951216</v>
      </c>
      <c r="AE45" s="38">
        <v>-1.758241758241752</v>
      </c>
      <c r="AF45" s="38">
        <v>0.26315789473684292</v>
      </c>
      <c r="AG45" s="38" t="s">
        <v>98</v>
      </c>
      <c r="AH45" s="38">
        <v>-0.83832335329341312</v>
      </c>
      <c r="AI45" s="38" t="s">
        <v>98</v>
      </c>
      <c r="AJ45" s="38">
        <v>0.11415525114155667</v>
      </c>
      <c r="AK45" s="23"/>
    </row>
    <row r="46" spans="1:37">
      <c r="A46" s="28" t="s">
        <v>43</v>
      </c>
      <c r="B46" s="37">
        <v>116</v>
      </c>
      <c r="C46" s="37">
        <v>3628</v>
      </c>
      <c r="D46" s="37">
        <v>7451</v>
      </c>
      <c r="E46" s="37">
        <v>161</v>
      </c>
      <c r="F46" s="37">
        <v>11240</v>
      </c>
      <c r="G46" s="37">
        <v>0</v>
      </c>
      <c r="H46" s="37">
        <v>11356</v>
      </c>
      <c r="I46" s="37">
        <v>17</v>
      </c>
      <c r="J46" s="37">
        <v>547</v>
      </c>
      <c r="K46" s="37">
        <v>1083</v>
      </c>
      <c r="L46" s="37">
        <v>22</v>
      </c>
      <c r="M46" s="37">
        <v>1652</v>
      </c>
      <c r="N46" s="37">
        <v>0</v>
      </c>
      <c r="O46" s="37">
        <v>1669</v>
      </c>
      <c r="P46" s="37">
        <v>27</v>
      </c>
      <c r="Q46" s="37">
        <v>580</v>
      </c>
      <c r="R46" s="37">
        <v>1123</v>
      </c>
      <c r="S46" s="37">
        <v>22</v>
      </c>
      <c r="T46" s="37">
        <v>1725</v>
      </c>
      <c r="U46" s="37">
        <v>0</v>
      </c>
      <c r="V46" s="37">
        <v>1752</v>
      </c>
      <c r="W46" s="37">
        <v>118</v>
      </c>
      <c r="X46" s="37">
        <v>3623</v>
      </c>
      <c r="Y46" s="37">
        <v>7488</v>
      </c>
      <c r="Z46" s="37">
        <v>169</v>
      </c>
      <c r="AA46" s="37">
        <v>11280</v>
      </c>
      <c r="AB46" s="37">
        <v>0</v>
      </c>
      <c r="AC46" s="37">
        <v>11398</v>
      </c>
      <c r="AD46" s="38">
        <v>10.169491525423723</v>
      </c>
      <c r="AE46" s="38">
        <v>0.77284018768976059</v>
      </c>
      <c r="AF46" s="38">
        <v>1.0283119658119677</v>
      </c>
      <c r="AG46" s="38">
        <v>4.7337278106508895</v>
      </c>
      <c r="AH46" s="38">
        <v>1.0017730496453936</v>
      </c>
      <c r="AI46" s="38" t="s">
        <v>98</v>
      </c>
      <c r="AJ46" s="38">
        <v>1.096683628706796</v>
      </c>
      <c r="AK46" s="23"/>
    </row>
    <row r="47" spans="1:37">
      <c r="A47" s="28" t="s">
        <v>44</v>
      </c>
      <c r="B47" s="37">
        <v>0</v>
      </c>
      <c r="C47" s="37">
        <v>207</v>
      </c>
      <c r="D47" s="37">
        <v>541</v>
      </c>
      <c r="E47" s="37">
        <v>0</v>
      </c>
      <c r="F47" s="37">
        <v>748</v>
      </c>
      <c r="G47" s="37">
        <v>0</v>
      </c>
      <c r="H47" s="37">
        <v>748</v>
      </c>
      <c r="I47" s="37">
        <v>0</v>
      </c>
      <c r="J47" s="37">
        <v>46</v>
      </c>
      <c r="K47" s="37">
        <v>77</v>
      </c>
      <c r="L47" s="37">
        <v>0</v>
      </c>
      <c r="M47" s="37">
        <v>123</v>
      </c>
      <c r="N47" s="37">
        <v>0</v>
      </c>
      <c r="O47" s="37">
        <v>123</v>
      </c>
      <c r="P47" s="37">
        <v>0</v>
      </c>
      <c r="Q47" s="37">
        <v>37</v>
      </c>
      <c r="R47" s="37">
        <v>92</v>
      </c>
      <c r="S47" s="37">
        <v>0</v>
      </c>
      <c r="T47" s="37">
        <v>129</v>
      </c>
      <c r="U47" s="37">
        <v>0</v>
      </c>
      <c r="V47" s="37">
        <v>129</v>
      </c>
      <c r="W47" s="37">
        <v>0</v>
      </c>
      <c r="X47" s="37">
        <v>217</v>
      </c>
      <c r="Y47" s="37">
        <v>527</v>
      </c>
      <c r="Z47" s="37">
        <v>0</v>
      </c>
      <c r="AA47" s="37">
        <v>744</v>
      </c>
      <c r="AB47" s="37">
        <v>0</v>
      </c>
      <c r="AC47" s="37">
        <v>744</v>
      </c>
      <c r="AD47" s="38" t="s">
        <v>98</v>
      </c>
      <c r="AE47" s="38">
        <v>0.46082949308755561</v>
      </c>
      <c r="AF47" s="38">
        <v>0.18975332068311701</v>
      </c>
      <c r="AG47" s="38" t="s">
        <v>98</v>
      </c>
      <c r="AH47" s="38">
        <v>0.26881720430107503</v>
      </c>
      <c r="AI47" s="38" t="s">
        <v>98</v>
      </c>
      <c r="AJ47" s="38">
        <v>0.26881720430107503</v>
      </c>
      <c r="AK47" s="23"/>
    </row>
    <row r="48" spans="1:37">
      <c r="A48" s="28" t="s">
        <v>45</v>
      </c>
      <c r="B48" s="37">
        <v>54</v>
      </c>
      <c r="C48" s="37">
        <v>8582</v>
      </c>
      <c r="D48" s="37">
        <v>17260</v>
      </c>
      <c r="E48" s="37">
        <v>790</v>
      </c>
      <c r="F48" s="37">
        <v>26632</v>
      </c>
      <c r="G48" s="37">
        <v>0</v>
      </c>
      <c r="H48" s="37">
        <v>26686</v>
      </c>
      <c r="I48" s="37">
        <v>5</v>
      </c>
      <c r="J48" s="37">
        <v>1277</v>
      </c>
      <c r="K48" s="37">
        <v>2398</v>
      </c>
      <c r="L48" s="37">
        <v>103</v>
      </c>
      <c r="M48" s="37">
        <v>3778</v>
      </c>
      <c r="N48" s="37">
        <v>0</v>
      </c>
      <c r="O48" s="37">
        <v>3783</v>
      </c>
      <c r="P48" s="37">
        <v>7</v>
      </c>
      <c r="Q48" s="37">
        <v>1441</v>
      </c>
      <c r="R48" s="37">
        <v>2835</v>
      </c>
      <c r="S48" s="37">
        <v>152</v>
      </c>
      <c r="T48" s="37">
        <v>4428</v>
      </c>
      <c r="U48" s="37">
        <v>0</v>
      </c>
      <c r="V48" s="37">
        <v>4435</v>
      </c>
      <c r="W48" s="37">
        <v>58</v>
      </c>
      <c r="X48" s="37">
        <v>8468</v>
      </c>
      <c r="Y48" s="37">
        <v>17023</v>
      </c>
      <c r="Z48" s="37">
        <v>767</v>
      </c>
      <c r="AA48" s="37">
        <v>26258</v>
      </c>
      <c r="AB48" s="37">
        <v>0</v>
      </c>
      <c r="AC48" s="37">
        <v>26316</v>
      </c>
      <c r="AD48" s="38">
        <v>10.344827586206895</v>
      </c>
      <c r="AE48" s="38">
        <v>0.59045819555975099</v>
      </c>
      <c r="AF48" s="38">
        <v>1.1748810432943624</v>
      </c>
      <c r="AG48" s="38">
        <v>3.3898305084745783</v>
      </c>
      <c r="AH48" s="38">
        <v>1.0511082336811639</v>
      </c>
      <c r="AI48" s="38" t="s">
        <v>98</v>
      </c>
      <c r="AJ48" s="38">
        <v>1.0715914272685811</v>
      </c>
      <c r="AK48" s="23"/>
    </row>
    <row r="49" spans="1:37">
      <c r="A49" s="28" t="s">
        <v>46</v>
      </c>
      <c r="B49" s="37">
        <v>0</v>
      </c>
      <c r="C49" s="37">
        <v>369</v>
      </c>
      <c r="D49" s="37">
        <v>1189</v>
      </c>
      <c r="E49" s="37">
        <v>0</v>
      </c>
      <c r="F49" s="37">
        <v>1558</v>
      </c>
      <c r="G49" s="37">
        <v>0</v>
      </c>
      <c r="H49" s="37">
        <v>1558</v>
      </c>
      <c r="I49" s="37">
        <v>0</v>
      </c>
      <c r="J49" s="37">
        <v>59</v>
      </c>
      <c r="K49" s="37">
        <v>186</v>
      </c>
      <c r="L49" s="37">
        <v>0</v>
      </c>
      <c r="M49" s="37">
        <v>245</v>
      </c>
      <c r="N49" s="37">
        <v>0</v>
      </c>
      <c r="O49" s="37">
        <v>245</v>
      </c>
      <c r="P49" s="37">
        <v>0</v>
      </c>
      <c r="Q49" s="37">
        <v>57</v>
      </c>
      <c r="R49" s="37">
        <v>169</v>
      </c>
      <c r="S49" s="37">
        <v>0</v>
      </c>
      <c r="T49" s="37">
        <v>226</v>
      </c>
      <c r="U49" s="37">
        <v>0</v>
      </c>
      <c r="V49" s="37">
        <v>226</v>
      </c>
      <c r="W49" s="37">
        <v>0</v>
      </c>
      <c r="X49" s="37">
        <v>356</v>
      </c>
      <c r="Y49" s="37">
        <v>1215</v>
      </c>
      <c r="Z49" s="37">
        <v>0</v>
      </c>
      <c r="AA49" s="37">
        <v>1571</v>
      </c>
      <c r="AB49" s="37">
        <v>0</v>
      </c>
      <c r="AC49" s="37">
        <v>1571</v>
      </c>
      <c r="AD49" s="38" t="s">
        <v>98</v>
      </c>
      <c r="AE49" s="38">
        <v>-4.2134831460674205</v>
      </c>
      <c r="AF49" s="38">
        <v>0.74074074074074181</v>
      </c>
      <c r="AG49" s="38" t="s">
        <v>98</v>
      </c>
      <c r="AH49" s="38">
        <v>-0.38192234245704171</v>
      </c>
      <c r="AI49" s="38" t="s">
        <v>98</v>
      </c>
      <c r="AJ49" s="38">
        <v>-0.38192234245704171</v>
      </c>
      <c r="AK49" s="23"/>
    </row>
    <row r="50" spans="1:37">
      <c r="A50" s="28" t="s">
        <v>47</v>
      </c>
      <c r="B50" s="37">
        <v>28</v>
      </c>
      <c r="C50" s="37">
        <v>797</v>
      </c>
      <c r="D50" s="37">
        <v>3522</v>
      </c>
      <c r="E50" s="37">
        <v>205</v>
      </c>
      <c r="F50" s="37">
        <v>4524</v>
      </c>
      <c r="G50" s="37">
        <v>0</v>
      </c>
      <c r="H50" s="37">
        <v>4552</v>
      </c>
      <c r="I50" s="37">
        <v>4</v>
      </c>
      <c r="J50" s="37">
        <v>121</v>
      </c>
      <c r="K50" s="37">
        <v>560</v>
      </c>
      <c r="L50" s="37">
        <v>39</v>
      </c>
      <c r="M50" s="37">
        <v>720</v>
      </c>
      <c r="N50" s="37">
        <v>0</v>
      </c>
      <c r="O50" s="37">
        <v>724</v>
      </c>
      <c r="P50" s="37">
        <v>3</v>
      </c>
      <c r="Q50" s="37">
        <v>121</v>
      </c>
      <c r="R50" s="37">
        <v>526</v>
      </c>
      <c r="S50" s="37">
        <v>34</v>
      </c>
      <c r="T50" s="37">
        <v>681</v>
      </c>
      <c r="U50" s="37">
        <v>0</v>
      </c>
      <c r="V50" s="37">
        <v>684</v>
      </c>
      <c r="W50" s="37">
        <v>34</v>
      </c>
      <c r="X50" s="37">
        <v>820</v>
      </c>
      <c r="Y50" s="37">
        <v>3595</v>
      </c>
      <c r="Z50" s="37">
        <v>225</v>
      </c>
      <c r="AA50" s="37">
        <v>4640</v>
      </c>
      <c r="AB50" s="37">
        <v>0</v>
      </c>
      <c r="AC50" s="37">
        <v>4674</v>
      </c>
      <c r="AD50" s="38">
        <v>14.705882352941179</v>
      </c>
      <c r="AE50" s="38">
        <v>2.8048780487804903</v>
      </c>
      <c r="AF50" s="38">
        <v>1.0848400556328186</v>
      </c>
      <c r="AG50" s="38">
        <v>6.6666666666666652</v>
      </c>
      <c r="AH50" s="38">
        <v>1.6594827586206895</v>
      </c>
      <c r="AI50" s="38" t="s">
        <v>98</v>
      </c>
      <c r="AJ50" s="38">
        <v>1.7543859649122862</v>
      </c>
      <c r="AK50" s="23"/>
    </row>
    <row r="51" spans="1:37">
      <c r="A51" s="28" t="s">
        <v>48</v>
      </c>
      <c r="B51" s="37">
        <v>33</v>
      </c>
      <c r="C51" s="37">
        <v>1275</v>
      </c>
      <c r="D51" s="37">
        <v>1863</v>
      </c>
      <c r="E51" s="37">
        <v>0</v>
      </c>
      <c r="F51" s="37">
        <v>3138</v>
      </c>
      <c r="G51" s="37">
        <v>0</v>
      </c>
      <c r="H51" s="37">
        <v>3171</v>
      </c>
      <c r="I51" s="37">
        <v>0</v>
      </c>
      <c r="J51" s="37">
        <v>171</v>
      </c>
      <c r="K51" s="37">
        <v>267</v>
      </c>
      <c r="L51" s="37">
        <v>0</v>
      </c>
      <c r="M51" s="37">
        <v>438</v>
      </c>
      <c r="N51" s="37">
        <v>0</v>
      </c>
      <c r="O51" s="37">
        <v>438</v>
      </c>
      <c r="P51" s="37">
        <v>2</v>
      </c>
      <c r="Q51" s="37">
        <v>181</v>
      </c>
      <c r="R51" s="37">
        <v>258</v>
      </c>
      <c r="S51" s="37">
        <v>0</v>
      </c>
      <c r="T51" s="37">
        <v>439</v>
      </c>
      <c r="U51" s="37">
        <v>0</v>
      </c>
      <c r="V51" s="37">
        <v>441</v>
      </c>
      <c r="W51" s="37">
        <v>32</v>
      </c>
      <c r="X51" s="37">
        <v>1265</v>
      </c>
      <c r="Y51" s="37">
        <v>1889</v>
      </c>
      <c r="Z51" s="37">
        <v>0</v>
      </c>
      <c r="AA51" s="37">
        <v>3154</v>
      </c>
      <c r="AB51" s="37">
        <v>0</v>
      </c>
      <c r="AC51" s="37">
        <v>3186</v>
      </c>
      <c r="AD51" s="38">
        <v>3.125</v>
      </c>
      <c r="AE51" s="38">
        <v>0</v>
      </c>
      <c r="AF51" s="38">
        <v>0.89994706193753382</v>
      </c>
      <c r="AG51" s="38" t="s">
        <v>98</v>
      </c>
      <c r="AH51" s="38">
        <v>0.5389980976537756</v>
      </c>
      <c r="AI51" s="38" t="s">
        <v>98</v>
      </c>
      <c r="AJ51" s="38">
        <v>0.56497175141242417</v>
      </c>
      <c r="AK51" s="23"/>
    </row>
    <row r="52" spans="1:37">
      <c r="A52" s="28" t="s">
        <v>49</v>
      </c>
      <c r="B52" s="37">
        <v>0</v>
      </c>
      <c r="C52" s="37">
        <v>1399</v>
      </c>
      <c r="D52" s="37">
        <v>5161</v>
      </c>
      <c r="E52" s="37">
        <v>311</v>
      </c>
      <c r="F52" s="37">
        <v>6871</v>
      </c>
      <c r="G52" s="37">
        <v>0</v>
      </c>
      <c r="H52" s="37">
        <v>6871</v>
      </c>
      <c r="I52" s="37">
        <v>0</v>
      </c>
      <c r="J52" s="37">
        <v>242</v>
      </c>
      <c r="K52" s="37">
        <v>802</v>
      </c>
      <c r="L52" s="37">
        <v>57</v>
      </c>
      <c r="M52" s="37">
        <v>1101</v>
      </c>
      <c r="N52" s="37">
        <v>0</v>
      </c>
      <c r="O52" s="37">
        <v>1101</v>
      </c>
      <c r="P52" s="37">
        <v>0</v>
      </c>
      <c r="Q52" s="37">
        <v>238</v>
      </c>
      <c r="R52" s="37">
        <v>803</v>
      </c>
      <c r="S52" s="37">
        <v>41</v>
      </c>
      <c r="T52" s="37">
        <v>1082</v>
      </c>
      <c r="U52" s="37">
        <v>0</v>
      </c>
      <c r="V52" s="37">
        <v>1082</v>
      </c>
      <c r="W52" s="37">
        <v>0</v>
      </c>
      <c r="X52" s="37">
        <v>1400</v>
      </c>
      <c r="Y52" s="37">
        <v>5204</v>
      </c>
      <c r="Z52" s="37">
        <v>346</v>
      </c>
      <c r="AA52" s="37">
        <v>6950</v>
      </c>
      <c r="AB52" s="37">
        <v>0</v>
      </c>
      <c r="AC52" s="37">
        <v>6950</v>
      </c>
      <c r="AD52" s="38" t="s">
        <v>98</v>
      </c>
      <c r="AE52" s="38">
        <v>-0.21428571428572241</v>
      </c>
      <c r="AF52" s="38">
        <v>0.84550345887778322</v>
      </c>
      <c r="AG52" s="38">
        <v>5.4913294797687806</v>
      </c>
      <c r="AH52" s="38">
        <v>0.86330935251798246</v>
      </c>
      <c r="AI52" s="38" t="s">
        <v>98</v>
      </c>
      <c r="AJ52" s="38">
        <v>0.86330935251798246</v>
      </c>
      <c r="AK52" s="23"/>
    </row>
    <row r="53" spans="1:37">
      <c r="A53" s="28" t="s">
        <v>50</v>
      </c>
      <c r="B53" s="37">
        <v>77</v>
      </c>
      <c r="C53" s="37">
        <v>6891</v>
      </c>
      <c r="D53" s="37">
        <v>11542</v>
      </c>
      <c r="E53" s="37">
        <v>395</v>
      </c>
      <c r="F53" s="37">
        <v>18828</v>
      </c>
      <c r="G53" s="37">
        <v>0</v>
      </c>
      <c r="H53" s="37">
        <v>18905</v>
      </c>
      <c r="I53" s="37">
        <v>9</v>
      </c>
      <c r="J53" s="37">
        <v>1031</v>
      </c>
      <c r="K53" s="37">
        <v>1642</v>
      </c>
      <c r="L53" s="37">
        <v>57</v>
      </c>
      <c r="M53" s="37">
        <v>2730</v>
      </c>
      <c r="N53" s="37">
        <v>0</v>
      </c>
      <c r="O53" s="37">
        <v>2739</v>
      </c>
      <c r="P53" s="37">
        <v>11</v>
      </c>
      <c r="Q53" s="37">
        <v>1125</v>
      </c>
      <c r="R53" s="37">
        <v>1759</v>
      </c>
      <c r="S53" s="37">
        <v>70</v>
      </c>
      <c r="T53" s="37">
        <v>2954</v>
      </c>
      <c r="U53" s="37">
        <v>0</v>
      </c>
      <c r="V53" s="37">
        <v>2965</v>
      </c>
      <c r="W53" s="37">
        <v>81</v>
      </c>
      <c r="X53" s="37">
        <v>6814</v>
      </c>
      <c r="Y53" s="37">
        <v>11621</v>
      </c>
      <c r="Z53" s="37">
        <v>404</v>
      </c>
      <c r="AA53" s="37">
        <v>18839</v>
      </c>
      <c r="AB53" s="37">
        <v>0</v>
      </c>
      <c r="AC53" s="37">
        <v>18920</v>
      </c>
      <c r="AD53" s="38">
        <v>7.4074074074074066</v>
      </c>
      <c r="AE53" s="38">
        <v>0.24948635162900246</v>
      </c>
      <c r="AF53" s="38">
        <v>1.6866018414938511</v>
      </c>
      <c r="AG53" s="38">
        <v>5.4455445544554504</v>
      </c>
      <c r="AH53" s="38">
        <v>1.2474122830298806</v>
      </c>
      <c r="AI53" s="38" t="s">
        <v>98</v>
      </c>
      <c r="AJ53" s="38">
        <v>1.2737843551797079</v>
      </c>
      <c r="AK53" s="23"/>
    </row>
    <row r="54" spans="1:37">
      <c r="A54" s="28" t="s">
        <v>51</v>
      </c>
      <c r="B54" s="37">
        <v>27</v>
      </c>
      <c r="C54" s="37">
        <v>1586</v>
      </c>
      <c r="D54" s="37">
        <v>1691</v>
      </c>
      <c r="E54" s="37">
        <v>0</v>
      </c>
      <c r="F54" s="37">
        <v>3277</v>
      </c>
      <c r="G54" s="37">
        <v>0</v>
      </c>
      <c r="H54" s="37">
        <v>3304</v>
      </c>
      <c r="I54" s="37">
        <v>1</v>
      </c>
      <c r="J54" s="37">
        <v>259</v>
      </c>
      <c r="K54" s="37">
        <v>281</v>
      </c>
      <c r="L54" s="37">
        <v>0</v>
      </c>
      <c r="M54" s="37">
        <v>540</v>
      </c>
      <c r="N54" s="37">
        <v>0</v>
      </c>
      <c r="O54" s="37">
        <v>541</v>
      </c>
      <c r="P54" s="37">
        <v>6</v>
      </c>
      <c r="Q54" s="37">
        <v>247</v>
      </c>
      <c r="R54" s="37">
        <v>265</v>
      </c>
      <c r="S54" s="37">
        <v>0</v>
      </c>
      <c r="T54" s="37">
        <v>512</v>
      </c>
      <c r="U54" s="37">
        <v>0</v>
      </c>
      <c r="V54" s="37">
        <v>518</v>
      </c>
      <c r="W54" s="37">
        <v>44</v>
      </c>
      <c r="X54" s="37">
        <v>1626</v>
      </c>
      <c r="Y54" s="37">
        <v>1735</v>
      </c>
      <c r="Z54" s="37">
        <v>0</v>
      </c>
      <c r="AA54" s="37">
        <v>3361</v>
      </c>
      <c r="AB54" s="37">
        <v>0</v>
      </c>
      <c r="AC54" s="37">
        <v>3405</v>
      </c>
      <c r="AD54" s="38">
        <v>50</v>
      </c>
      <c r="AE54" s="38">
        <v>1.7220172201722006</v>
      </c>
      <c r="AF54" s="38">
        <v>1.6138328530259316</v>
      </c>
      <c r="AG54" s="38" t="s">
        <v>98</v>
      </c>
      <c r="AH54" s="38">
        <v>1.6661707825052052</v>
      </c>
      <c r="AI54" s="38" t="s">
        <v>98</v>
      </c>
      <c r="AJ54" s="38">
        <v>2.2907488986784186</v>
      </c>
      <c r="AK54" s="23"/>
    </row>
    <row r="55" spans="1:37">
      <c r="A55" s="28" t="s">
        <v>52</v>
      </c>
      <c r="B55" s="37">
        <v>6</v>
      </c>
      <c r="C55" s="37">
        <v>1500</v>
      </c>
      <c r="D55" s="37">
        <v>6267</v>
      </c>
      <c r="E55" s="37">
        <v>143</v>
      </c>
      <c r="F55" s="37">
        <v>7910</v>
      </c>
      <c r="G55" s="37">
        <v>0</v>
      </c>
      <c r="H55" s="37">
        <v>7916</v>
      </c>
      <c r="I55" s="37">
        <v>0</v>
      </c>
      <c r="J55" s="37">
        <v>219</v>
      </c>
      <c r="K55" s="37">
        <v>939</v>
      </c>
      <c r="L55" s="37">
        <v>19</v>
      </c>
      <c r="M55" s="37">
        <v>1177</v>
      </c>
      <c r="N55" s="37">
        <v>0</v>
      </c>
      <c r="O55" s="37">
        <v>1177</v>
      </c>
      <c r="P55" s="37">
        <v>2</v>
      </c>
      <c r="Q55" s="37">
        <v>252</v>
      </c>
      <c r="R55" s="37">
        <v>984</v>
      </c>
      <c r="S55" s="37">
        <v>21</v>
      </c>
      <c r="T55" s="37">
        <v>1257</v>
      </c>
      <c r="U55" s="37">
        <v>0</v>
      </c>
      <c r="V55" s="37">
        <v>1259</v>
      </c>
      <c r="W55" s="37">
        <v>0</v>
      </c>
      <c r="X55" s="37">
        <v>1492</v>
      </c>
      <c r="Y55" s="37">
        <v>6135</v>
      </c>
      <c r="Z55" s="37">
        <v>155</v>
      </c>
      <c r="AA55" s="37">
        <v>7782</v>
      </c>
      <c r="AB55" s="37">
        <v>0</v>
      </c>
      <c r="AC55" s="37">
        <v>7782</v>
      </c>
      <c r="AD55" s="38" t="s">
        <v>98</v>
      </c>
      <c r="AE55" s="38">
        <v>1.6756032171581725</v>
      </c>
      <c r="AF55" s="38">
        <v>-1.4180929095354511</v>
      </c>
      <c r="AG55" s="38">
        <v>9.0322580645161299</v>
      </c>
      <c r="AH55" s="38">
        <v>-0.6168080185042335</v>
      </c>
      <c r="AI55" s="38" t="s">
        <v>98</v>
      </c>
      <c r="AJ55" s="38">
        <v>-0.66820868671293443</v>
      </c>
      <c r="AK55" s="23"/>
    </row>
    <row r="56" spans="1:37">
      <c r="A56" s="28" t="s">
        <v>53</v>
      </c>
      <c r="B56" s="37">
        <v>125</v>
      </c>
      <c r="C56" s="37">
        <v>886</v>
      </c>
      <c r="D56" s="37">
        <v>1033</v>
      </c>
      <c r="E56" s="37">
        <v>0</v>
      </c>
      <c r="F56" s="37">
        <v>1919</v>
      </c>
      <c r="G56" s="37">
        <v>0</v>
      </c>
      <c r="H56" s="37">
        <v>2044</v>
      </c>
      <c r="I56" s="37">
        <v>16</v>
      </c>
      <c r="J56" s="37">
        <v>117</v>
      </c>
      <c r="K56" s="37">
        <v>152</v>
      </c>
      <c r="L56" s="37">
        <v>0</v>
      </c>
      <c r="M56" s="37">
        <v>269</v>
      </c>
      <c r="N56" s="37">
        <v>0</v>
      </c>
      <c r="O56" s="37">
        <v>285</v>
      </c>
      <c r="P56" s="37">
        <v>23</v>
      </c>
      <c r="Q56" s="37">
        <v>129</v>
      </c>
      <c r="R56" s="37">
        <v>142</v>
      </c>
      <c r="S56" s="37">
        <v>0</v>
      </c>
      <c r="T56" s="37">
        <v>271</v>
      </c>
      <c r="U56" s="37">
        <v>0</v>
      </c>
      <c r="V56" s="37">
        <v>294</v>
      </c>
      <c r="W56" s="37">
        <v>112</v>
      </c>
      <c r="X56" s="37">
        <v>879</v>
      </c>
      <c r="Y56" s="37">
        <v>1049</v>
      </c>
      <c r="Z56" s="37">
        <v>0</v>
      </c>
      <c r="AA56" s="37">
        <v>1928</v>
      </c>
      <c r="AB56" s="37">
        <v>0</v>
      </c>
      <c r="AC56" s="37">
        <v>2040</v>
      </c>
      <c r="AD56" s="38">
        <v>-5.3571428571428603</v>
      </c>
      <c r="AE56" s="38">
        <v>0.56882821387941318</v>
      </c>
      <c r="AF56" s="38">
        <v>0.57197330791229906</v>
      </c>
      <c r="AG56" s="38" t="s">
        <v>98</v>
      </c>
      <c r="AH56" s="38">
        <v>0.5705394190871349</v>
      </c>
      <c r="AI56" s="38" t="s">
        <v>98</v>
      </c>
      <c r="AJ56" s="38">
        <v>0.2450980392156854</v>
      </c>
      <c r="AK56" s="23"/>
    </row>
    <row r="57" spans="1:37">
      <c r="A57" s="28" t="s">
        <v>54</v>
      </c>
      <c r="B57" s="37">
        <v>31</v>
      </c>
      <c r="C57" s="37">
        <v>2565</v>
      </c>
      <c r="D57" s="37">
        <v>7111</v>
      </c>
      <c r="E57" s="37">
        <v>214</v>
      </c>
      <c r="F57" s="37">
        <v>9890</v>
      </c>
      <c r="G57" s="37">
        <v>0</v>
      </c>
      <c r="H57" s="37">
        <v>9921</v>
      </c>
      <c r="I57" s="37">
        <v>5</v>
      </c>
      <c r="J57" s="37">
        <v>417</v>
      </c>
      <c r="K57" s="37">
        <v>1045</v>
      </c>
      <c r="L57" s="37">
        <v>18</v>
      </c>
      <c r="M57" s="37">
        <v>1480</v>
      </c>
      <c r="N57" s="37">
        <v>0</v>
      </c>
      <c r="O57" s="37">
        <v>1485</v>
      </c>
      <c r="P57" s="37">
        <v>4</v>
      </c>
      <c r="Q57" s="37">
        <v>387</v>
      </c>
      <c r="R57" s="37">
        <v>1065</v>
      </c>
      <c r="S57" s="37">
        <v>36</v>
      </c>
      <c r="T57" s="37">
        <v>1488</v>
      </c>
      <c r="U57" s="37">
        <v>0</v>
      </c>
      <c r="V57" s="37">
        <v>1492</v>
      </c>
      <c r="W57" s="37">
        <v>40</v>
      </c>
      <c r="X57" s="37">
        <v>2673</v>
      </c>
      <c r="Y57" s="37">
        <v>7139</v>
      </c>
      <c r="Z57" s="37">
        <v>203</v>
      </c>
      <c r="AA57" s="37">
        <v>10015</v>
      </c>
      <c r="AB57" s="37">
        <v>0</v>
      </c>
      <c r="AC57" s="37">
        <v>10055</v>
      </c>
      <c r="AD57" s="38">
        <v>19.999999999999996</v>
      </c>
      <c r="AE57" s="38">
        <v>2.9180695847362492</v>
      </c>
      <c r="AF57" s="38">
        <v>0.6723630760610777</v>
      </c>
      <c r="AG57" s="38">
        <v>3.4482758620689613</v>
      </c>
      <c r="AH57" s="38">
        <v>1.3280079880179763</v>
      </c>
      <c r="AI57" s="38" t="s">
        <v>98</v>
      </c>
      <c r="AJ57" s="38">
        <v>1.4022874191944257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3811</v>
      </c>
      <c r="C62" s="32">
        <v>198350</v>
      </c>
      <c r="D62" s="32">
        <v>515950</v>
      </c>
      <c r="E62" s="32">
        <v>67075</v>
      </c>
      <c r="F62" s="32">
        <v>781375</v>
      </c>
      <c r="G62" s="32">
        <v>1273</v>
      </c>
      <c r="H62" s="32">
        <v>786459</v>
      </c>
      <c r="I62" s="32">
        <v>491</v>
      </c>
      <c r="J62" s="32">
        <v>30081</v>
      </c>
      <c r="K62" s="32">
        <v>74802</v>
      </c>
      <c r="L62" s="32">
        <v>9877</v>
      </c>
      <c r="M62" s="32">
        <v>114760</v>
      </c>
      <c r="N62" s="32">
        <v>138</v>
      </c>
      <c r="O62" s="32">
        <v>115389</v>
      </c>
      <c r="P62" s="32">
        <v>741</v>
      </c>
      <c r="Q62" s="32">
        <v>32160</v>
      </c>
      <c r="R62" s="32">
        <v>83466</v>
      </c>
      <c r="S62" s="32">
        <v>11615</v>
      </c>
      <c r="T62" s="32">
        <v>127241</v>
      </c>
      <c r="U62" s="32">
        <v>174</v>
      </c>
      <c r="V62" s="32">
        <v>128156</v>
      </c>
      <c r="W62" s="32">
        <v>3815</v>
      </c>
      <c r="X62" s="32">
        <v>197186</v>
      </c>
      <c r="Y62" s="32">
        <v>510371</v>
      </c>
      <c r="Z62" s="32">
        <v>67249</v>
      </c>
      <c r="AA62" s="32">
        <v>774806</v>
      </c>
      <c r="AB62" s="32">
        <v>1244</v>
      </c>
      <c r="AC62" s="32">
        <v>779865</v>
      </c>
      <c r="AD62" s="39">
        <v>6.6579292267365702</v>
      </c>
      <c r="AE62" s="39">
        <v>0.46402888643209961</v>
      </c>
      <c r="AF62" s="39">
        <v>0.60446224413220895</v>
      </c>
      <c r="AG62" s="39">
        <v>2.8431649541257098</v>
      </c>
      <c r="AH62" s="39">
        <v>0.76302971324434532</v>
      </c>
      <c r="AI62" s="39">
        <v>0.56270096463022501</v>
      </c>
      <c r="AJ62" s="39">
        <v>0.79154725497361245</v>
      </c>
      <c r="AK62" s="23"/>
    </row>
    <row r="63" spans="1:37">
      <c r="A63" s="28" t="s">
        <v>56</v>
      </c>
      <c r="B63" s="37">
        <v>1289</v>
      </c>
      <c r="C63" s="37">
        <v>18212</v>
      </c>
      <c r="D63" s="37">
        <v>55021</v>
      </c>
      <c r="E63" s="37">
        <v>2694</v>
      </c>
      <c r="F63" s="37">
        <v>75927</v>
      </c>
      <c r="G63" s="37">
        <v>0</v>
      </c>
      <c r="H63" s="37">
        <v>77216</v>
      </c>
      <c r="I63" s="37">
        <v>162</v>
      </c>
      <c r="J63" s="37">
        <v>2822</v>
      </c>
      <c r="K63" s="37">
        <v>7994</v>
      </c>
      <c r="L63" s="37">
        <v>365</v>
      </c>
      <c r="M63" s="37">
        <v>11181</v>
      </c>
      <c r="N63" s="37">
        <v>0</v>
      </c>
      <c r="O63" s="37">
        <v>11343</v>
      </c>
      <c r="P63" s="37">
        <v>266</v>
      </c>
      <c r="Q63" s="37">
        <v>2882</v>
      </c>
      <c r="R63" s="37">
        <v>9018</v>
      </c>
      <c r="S63" s="37">
        <v>479</v>
      </c>
      <c r="T63" s="37">
        <v>12379</v>
      </c>
      <c r="U63" s="37">
        <v>0</v>
      </c>
      <c r="V63" s="37">
        <v>12645</v>
      </c>
      <c r="W63" s="37">
        <v>1253</v>
      </c>
      <c r="X63" s="37">
        <v>18254</v>
      </c>
      <c r="Y63" s="37">
        <v>54448</v>
      </c>
      <c r="Z63" s="37">
        <v>2571</v>
      </c>
      <c r="AA63" s="37">
        <v>75273</v>
      </c>
      <c r="AB63" s="37">
        <v>0</v>
      </c>
      <c r="AC63" s="37">
        <v>76526</v>
      </c>
      <c r="AD63" s="38">
        <v>5.4269752593774978</v>
      </c>
      <c r="AE63" s="38">
        <v>0.5587816369015064</v>
      </c>
      <c r="AF63" s="38">
        <v>0.82831325301204739</v>
      </c>
      <c r="AG63" s="38">
        <v>-0.3500583430571691</v>
      </c>
      <c r="AH63" s="38">
        <v>0.72270269552163757</v>
      </c>
      <c r="AI63" s="38" t="s">
        <v>98</v>
      </c>
      <c r="AJ63" s="38">
        <v>0.79972819695266484</v>
      </c>
      <c r="AK63" s="23"/>
    </row>
    <row r="64" spans="1:37">
      <c r="A64" s="28" t="s">
        <v>57</v>
      </c>
      <c r="B64" s="37">
        <v>424</v>
      </c>
      <c r="C64" s="37">
        <v>12784</v>
      </c>
      <c r="D64" s="37">
        <v>30093</v>
      </c>
      <c r="E64" s="37">
        <v>1106</v>
      </c>
      <c r="F64" s="37">
        <v>43983</v>
      </c>
      <c r="G64" s="37">
        <v>1222</v>
      </c>
      <c r="H64" s="37">
        <v>45629</v>
      </c>
      <c r="I64" s="37">
        <v>31</v>
      </c>
      <c r="J64" s="37">
        <v>1922</v>
      </c>
      <c r="K64" s="37">
        <v>4512</v>
      </c>
      <c r="L64" s="37">
        <v>155</v>
      </c>
      <c r="M64" s="37">
        <v>6589</v>
      </c>
      <c r="N64" s="37">
        <v>136</v>
      </c>
      <c r="O64" s="37">
        <v>6756</v>
      </c>
      <c r="P64" s="37">
        <v>75</v>
      </c>
      <c r="Q64" s="37">
        <v>1953</v>
      </c>
      <c r="R64" s="37">
        <v>4540</v>
      </c>
      <c r="S64" s="37">
        <v>185</v>
      </c>
      <c r="T64" s="37">
        <v>6678</v>
      </c>
      <c r="U64" s="37">
        <v>165</v>
      </c>
      <c r="V64" s="37">
        <v>6918</v>
      </c>
      <c r="W64" s="37">
        <v>417</v>
      </c>
      <c r="X64" s="37">
        <v>12847</v>
      </c>
      <c r="Y64" s="37">
        <v>30281</v>
      </c>
      <c r="Z64" s="37">
        <v>1100</v>
      </c>
      <c r="AA64" s="37">
        <v>44228</v>
      </c>
      <c r="AB64" s="37">
        <v>1205</v>
      </c>
      <c r="AC64" s="37">
        <v>45850</v>
      </c>
      <c r="AD64" s="38">
        <v>8.8729016786570742</v>
      </c>
      <c r="AE64" s="38">
        <v>0.73168833190627725</v>
      </c>
      <c r="AF64" s="38">
        <v>0.71331858260955672</v>
      </c>
      <c r="AG64" s="38">
        <v>2.1818181818181848</v>
      </c>
      <c r="AH64" s="38">
        <v>0.75517771547436441</v>
      </c>
      <c r="AI64" s="38">
        <v>0.99585062240663547</v>
      </c>
      <c r="AJ64" s="38">
        <v>0.83533260632496775</v>
      </c>
      <c r="AK64" s="23"/>
    </row>
    <row r="65" spans="1:37">
      <c r="A65" s="28" t="s">
        <v>58</v>
      </c>
      <c r="B65" s="37">
        <v>323</v>
      </c>
      <c r="C65" s="37">
        <v>43370</v>
      </c>
      <c r="D65" s="37">
        <v>122397</v>
      </c>
      <c r="E65" s="37">
        <v>34986</v>
      </c>
      <c r="F65" s="37">
        <v>200753</v>
      </c>
      <c r="G65" s="37">
        <v>51</v>
      </c>
      <c r="H65" s="37">
        <v>201127</v>
      </c>
      <c r="I65" s="37">
        <v>66</v>
      </c>
      <c r="J65" s="37">
        <v>6311</v>
      </c>
      <c r="K65" s="37">
        <v>17203</v>
      </c>
      <c r="L65" s="37">
        <v>5214</v>
      </c>
      <c r="M65" s="37">
        <v>28728</v>
      </c>
      <c r="N65" s="37">
        <v>2</v>
      </c>
      <c r="O65" s="37">
        <v>28796</v>
      </c>
      <c r="P65" s="37">
        <v>70</v>
      </c>
      <c r="Q65" s="37">
        <v>7452</v>
      </c>
      <c r="R65" s="37">
        <v>21480</v>
      </c>
      <c r="S65" s="37">
        <v>6169</v>
      </c>
      <c r="T65" s="37">
        <v>35101</v>
      </c>
      <c r="U65" s="37">
        <v>9</v>
      </c>
      <c r="V65" s="37">
        <v>35180</v>
      </c>
      <c r="W65" s="37">
        <v>364</v>
      </c>
      <c r="X65" s="37">
        <v>42381</v>
      </c>
      <c r="Y65" s="37">
        <v>118707</v>
      </c>
      <c r="Z65" s="37">
        <v>35466</v>
      </c>
      <c r="AA65" s="37">
        <v>196554</v>
      </c>
      <c r="AB65" s="37">
        <v>39</v>
      </c>
      <c r="AC65" s="37">
        <v>196957</v>
      </c>
      <c r="AD65" s="38">
        <v>12.362637362637363</v>
      </c>
      <c r="AE65" s="38">
        <v>0.35865128241429067</v>
      </c>
      <c r="AF65" s="38">
        <v>0.49449484866098681</v>
      </c>
      <c r="AG65" s="38">
        <v>4.0461286866294461</v>
      </c>
      <c r="AH65" s="38">
        <v>1.1060573684585462</v>
      </c>
      <c r="AI65" s="38">
        <v>-12.820512820512819</v>
      </c>
      <c r="AJ65" s="38">
        <v>1.1241032306544052</v>
      </c>
      <c r="AK65" s="23"/>
    </row>
    <row r="66" spans="1:37">
      <c r="A66" s="28" t="s">
        <v>59</v>
      </c>
      <c r="B66" s="37">
        <v>460</v>
      </c>
      <c r="C66" s="37">
        <v>27744</v>
      </c>
      <c r="D66" s="37">
        <v>60487</v>
      </c>
      <c r="E66" s="37">
        <v>3679</v>
      </c>
      <c r="F66" s="37">
        <v>91910</v>
      </c>
      <c r="G66" s="37">
        <v>0</v>
      </c>
      <c r="H66" s="37">
        <v>92370</v>
      </c>
      <c r="I66" s="37">
        <v>74</v>
      </c>
      <c r="J66" s="37">
        <v>4215</v>
      </c>
      <c r="K66" s="37">
        <v>8496</v>
      </c>
      <c r="L66" s="37">
        <v>455</v>
      </c>
      <c r="M66" s="37">
        <v>13166</v>
      </c>
      <c r="N66" s="37">
        <v>0</v>
      </c>
      <c r="O66" s="37">
        <v>13240</v>
      </c>
      <c r="P66" s="37">
        <v>92</v>
      </c>
      <c r="Q66" s="37">
        <v>4468</v>
      </c>
      <c r="R66" s="37">
        <v>9336</v>
      </c>
      <c r="S66" s="37">
        <v>636</v>
      </c>
      <c r="T66" s="37">
        <v>14440</v>
      </c>
      <c r="U66" s="37">
        <v>0</v>
      </c>
      <c r="V66" s="37">
        <v>14532</v>
      </c>
      <c r="W66" s="37">
        <v>482</v>
      </c>
      <c r="X66" s="37">
        <v>27615</v>
      </c>
      <c r="Y66" s="37">
        <v>59999</v>
      </c>
      <c r="Z66" s="37">
        <v>3503</v>
      </c>
      <c r="AA66" s="37">
        <v>91117</v>
      </c>
      <c r="AB66" s="37">
        <v>0</v>
      </c>
      <c r="AC66" s="37">
        <v>91599</v>
      </c>
      <c r="AD66" s="38">
        <v>8.298755186721996</v>
      </c>
      <c r="AE66" s="38">
        <v>0.44903132355603725</v>
      </c>
      <c r="AF66" s="38">
        <v>0.58667644460741464</v>
      </c>
      <c r="AG66" s="38">
        <v>0.14273479874393757</v>
      </c>
      <c r="AH66" s="38">
        <v>0.52789270937366739</v>
      </c>
      <c r="AI66" s="38" t="s">
        <v>98</v>
      </c>
      <c r="AJ66" s="38">
        <v>0.56878350200330052</v>
      </c>
      <c r="AK66" s="23"/>
    </row>
    <row r="67" spans="1:37">
      <c r="A67" s="28" t="s">
        <v>60</v>
      </c>
      <c r="B67" s="37">
        <v>452</v>
      </c>
      <c r="C67" s="37">
        <v>25632</v>
      </c>
      <c r="D67" s="37">
        <v>90031</v>
      </c>
      <c r="E67" s="37">
        <v>12894</v>
      </c>
      <c r="F67" s="37">
        <v>128557</v>
      </c>
      <c r="G67" s="37">
        <v>0</v>
      </c>
      <c r="H67" s="37">
        <v>129009</v>
      </c>
      <c r="I67" s="37">
        <v>49</v>
      </c>
      <c r="J67" s="37">
        <v>3790</v>
      </c>
      <c r="K67" s="37">
        <v>12849</v>
      </c>
      <c r="L67" s="37">
        <v>1862</v>
      </c>
      <c r="M67" s="37">
        <v>18501</v>
      </c>
      <c r="N67" s="37">
        <v>0</v>
      </c>
      <c r="O67" s="37">
        <v>18550</v>
      </c>
      <c r="P67" s="37">
        <v>81</v>
      </c>
      <c r="Q67" s="37">
        <v>4112</v>
      </c>
      <c r="R67" s="37">
        <v>14266</v>
      </c>
      <c r="S67" s="37">
        <v>2174</v>
      </c>
      <c r="T67" s="37">
        <v>20552</v>
      </c>
      <c r="U67" s="37">
        <v>0</v>
      </c>
      <c r="V67" s="37">
        <v>20633</v>
      </c>
      <c r="W67" s="37">
        <v>425</v>
      </c>
      <c r="X67" s="37">
        <v>25377</v>
      </c>
      <c r="Y67" s="37">
        <v>89293</v>
      </c>
      <c r="Z67" s="37">
        <v>12789</v>
      </c>
      <c r="AA67" s="37">
        <v>127459</v>
      </c>
      <c r="AB67" s="37">
        <v>0</v>
      </c>
      <c r="AC67" s="37">
        <v>127884</v>
      </c>
      <c r="AD67" s="38">
        <v>1.1764705882352899</v>
      </c>
      <c r="AE67" s="38">
        <v>0.26401859951924456</v>
      </c>
      <c r="AF67" s="38">
        <v>0.76041794989528677</v>
      </c>
      <c r="AG67" s="38">
        <v>1.6185784658691027</v>
      </c>
      <c r="AH67" s="38">
        <v>0.74769141449406717</v>
      </c>
      <c r="AI67" s="38" t="s">
        <v>98</v>
      </c>
      <c r="AJ67" s="38">
        <v>0.74911638672546799</v>
      </c>
      <c r="AK67" s="23"/>
    </row>
    <row r="68" spans="1:37">
      <c r="A68" s="28" t="s">
        <v>61</v>
      </c>
      <c r="B68" s="37">
        <v>463</v>
      </c>
      <c r="C68" s="37">
        <v>33059</v>
      </c>
      <c r="D68" s="37">
        <v>76588</v>
      </c>
      <c r="E68" s="37">
        <v>6043</v>
      </c>
      <c r="F68" s="37">
        <v>115690</v>
      </c>
      <c r="G68" s="37">
        <v>0</v>
      </c>
      <c r="H68" s="37">
        <v>116153</v>
      </c>
      <c r="I68" s="37">
        <v>63</v>
      </c>
      <c r="J68" s="37">
        <v>5168</v>
      </c>
      <c r="K68" s="37">
        <v>11488</v>
      </c>
      <c r="L68" s="37">
        <v>949</v>
      </c>
      <c r="M68" s="37">
        <v>17605</v>
      </c>
      <c r="N68" s="37">
        <v>0</v>
      </c>
      <c r="O68" s="37">
        <v>17668</v>
      </c>
      <c r="P68" s="37">
        <v>95</v>
      </c>
      <c r="Q68" s="37">
        <v>5525</v>
      </c>
      <c r="R68" s="37">
        <v>12486</v>
      </c>
      <c r="S68" s="37">
        <v>1049</v>
      </c>
      <c r="T68" s="37">
        <v>19060</v>
      </c>
      <c r="U68" s="37">
        <v>0</v>
      </c>
      <c r="V68" s="37">
        <v>19155</v>
      </c>
      <c r="W68" s="37">
        <v>456</v>
      </c>
      <c r="X68" s="37">
        <v>32889</v>
      </c>
      <c r="Y68" s="37">
        <v>75691</v>
      </c>
      <c r="Z68" s="37">
        <v>6046</v>
      </c>
      <c r="AA68" s="37">
        <v>114626</v>
      </c>
      <c r="AB68" s="37">
        <v>0</v>
      </c>
      <c r="AC68" s="37">
        <v>115082</v>
      </c>
      <c r="AD68" s="38">
        <v>5.4824561403508776</v>
      </c>
      <c r="AE68" s="38">
        <v>0.56857916020554011</v>
      </c>
      <c r="AF68" s="38">
        <v>0.13343726466819028</v>
      </c>
      <c r="AG68" s="38">
        <v>1.7036056897122065</v>
      </c>
      <c r="AH68" s="38">
        <v>0.34110934691954364</v>
      </c>
      <c r="AI68" s="38" t="s">
        <v>98</v>
      </c>
      <c r="AJ68" s="38">
        <v>0.36148137849533191</v>
      </c>
      <c r="AK68" s="23"/>
    </row>
    <row r="69" spans="1:37">
      <c r="A69" s="28" t="s">
        <v>62</v>
      </c>
      <c r="B69" s="37">
        <v>215</v>
      </c>
      <c r="C69" s="37">
        <v>27400</v>
      </c>
      <c r="D69" s="37">
        <v>50351</v>
      </c>
      <c r="E69" s="37">
        <v>4038</v>
      </c>
      <c r="F69" s="37">
        <v>81789</v>
      </c>
      <c r="G69" s="37">
        <v>0</v>
      </c>
      <c r="H69" s="37">
        <v>82004</v>
      </c>
      <c r="I69" s="37">
        <v>23</v>
      </c>
      <c r="J69" s="37">
        <v>4258</v>
      </c>
      <c r="K69" s="37">
        <v>7450</v>
      </c>
      <c r="L69" s="37">
        <v>621</v>
      </c>
      <c r="M69" s="37">
        <v>12329</v>
      </c>
      <c r="N69" s="37">
        <v>0</v>
      </c>
      <c r="O69" s="37">
        <v>12352</v>
      </c>
      <c r="P69" s="37">
        <v>31</v>
      </c>
      <c r="Q69" s="37">
        <v>4262</v>
      </c>
      <c r="R69" s="37">
        <v>7718</v>
      </c>
      <c r="S69" s="37">
        <v>676</v>
      </c>
      <c r="T69" s="37">
        <v>12656</v>
      </c>
      <c r="U69" s="37">
        <v>0</v>
      </c>
      <c r="V69" s="37">
        <v>12687</v>
      </c>
      <c r="W69" s="37">
        <v>232</v>
      </c>
      <c r="X69" s="37">
        <v>27536</v>
      </c>
      <c r="Y69" s="37">
        <v>50413</v>
      </c>
      <c r="Z69" s="37">
        <v>4086</v>
      </c>
      <c r="AA69" s="37">
        <v>82035</v>
      </c>
      <c r="AB69" s="37">
        <v>0</v>
      </c>
      <c r="AC69" s="37">
        <v>82267</v>
      </c>
      <c r="AD69" s="38">
        <v>10.775862068965514</v>
      </c>
      <c r="AE69" s="38">
        <v>0.50842533410807578</v>
      </c>
      <c r="AF69" s="38">
        <v>0.65459306131354644</v>
      </c>
      <c r="AG69" s="38">
        <v>2.520802741067063</v>
      </c>
      <c r="AH69" s="38">
        <v>0.69848235509233358</v>
      </c>
      <c r="AI69" s="38" t="s">
        <v>98</v>
      </c>
      <c r="AJ69" s="38">
        <v>0.72690143070732738</v>
      </c>
      <c r="AK69" s="23"/>
    </row>
    <row r="70" spans="1:37">
      <c r="A70" s="28" t="s">
        <v>63</v>
      </c>
      <c r="B70" s="37">
        <v>185</v>
      </c>
      <c r="C70" s="37">
        <v>10149</v>
      </c>
      <c r="D70" s="37">
        <v>30982</v>
      </c>
      <c r="E70" s="37">
        <v>1635</v>
      </c>
      <c r="F70" s="37">
        <v>42766</v>
      </c>
      <c r="G70" s="37">
        <v>0</v>
      </c>
      <c r="H70" s="37">
        <v>42951</v>
      </c>
      <c r="I70" s="37">
        <v>23</v>
      </c>
      <c r="J70" s="37">
        <v>1595</v>
      </c>
      <c r="K70" s="37">
        <v>4810</v>
      </c>
      <c r="L70" s="37">
        <v>256</v>
      </c>
      <c r="M70" s="37">
        <v>6661</v>
      </c>
      <c r="N70" s="37">
        <v>0</v>
      </c>
      <c r="O70" s="37">
        <v>6684</v>
      </c>
      <c r="P70" s="37">
        <v>31</v>
      </c>
      <c r="Q70" s="37">
        <v>1506</v>
      </c>
      <c r="R70" s="37">
        <v>4622</v>
      </c>
      <c r="S70" s="37">
        <v>247</v>
      </c>
      <c r="T70" s="37">
        <v>6375</v>
      </c>
      <c r="U70" s="37">
        <v>0</v>
      </c>
      <c r="V70" s="37">
        <v>6406</v>
      </c>
      <c r="W70" s="37">
        <v>186</v>
      </c>
      <c r="X70" s="37">
        <v>10287</v>
      </c>
      <c r="Y70" s="37">
        <v>31539</v>
      </c>
      <c r="Z70" s="37">
        <v>1688</v>
      </c>
      <c r="AA70" s="37">
        <v>43514</v>
      </c>
      <c r="AB70" s="37">
        <v>0</v>
      </c>
      <c r="AC70" s="37">
        <v>43700</v>
      </c>
      <c r="AD70" s="38">
        <v>4.8387096774193505</v>
      </c>
      <c r="AE70" s="38">
        <v>0.47632934772042779</v>
      </c>
      <c r="AF70" s="38">
        <v>1.1699800247312875</v>
      </c>
      <c r="AG70" s="38">
        <v>2.6066350710900466</v>
      </c>
      <c r="AH70" s="38">
        <v>1.0617272601921246</v>
      </c>
      <c r="AI70" s="38" t="s">
        <v>98</v>
      </c>
      <c r="AJ70" s="38">
        <v>1.0778032036613316</v>
      </c>
      <c r="AK70" s="23"/>
    </row>
    <row r="72" spans="1:37">
      <c r="A72" s="36" t="s">
        <v>93</v>
      </c>
    </row>
    <row r="74" spans="1:37">
      <c r="A74" s="26"/>
    </row>
  </sheetData>
  <mergeCells count="32"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  <mergeCell ref="AJ60:AJ61"/>
    <mergeCell ref="A59:A61"/>
    <mergeCell ref="B59:H59"/>
    <mergeCell ref="I59:O59"/>
    <mergeCell ref="P59:V59"/>
    <mergeCell ref="W59:AC59"/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</mergeCells>
  <hyperlinks>
    <hyperlink ref="AJ7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88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71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3789</v>
      </c>
      <c r="C11" s="32">
        <v>196314</v>
      </c>
      <c r="D11" s="32">
        <v>515601</v>
      </c>
      <c r="E11" s="32">
        <v>66983</v>
      </c>
      <c r="F11" s="32">
        <v>778898</v>
      </c>
      <c r="G11" s="32">
        <v>1310</v>
      </c>
      <c r="H11" s="32">
        <v>783997</v>
      </c>
      <c r="I11" s="32">
        <v>435</v>
      </c>
      <c r="J11" s="32">
        <v>30551</v>
      </c>
      <c r="K11" s="32">
        <v>77277</v>
      </c>
      <c r="L11" s="32">
        <v>9891</v>
      </c>
      <c r="M11" s="32">
        <v>117719</v>
      </c>
      <c r="N11" s="32">
        <v>154</v>
      </c>
      <c r="O11" s="32">
        <v>118308</v>
      </c>
      <c r="P11" s="32">
        <v>682</v>
      </c>
      <c r="Q11" s="32">
        <v>30512</v>
      </c>
      <c r="R11" s="32">
        <v>80289</v>
      </c>
      <c r="S11" s="32">
        <v>11355</v>
      </c>
      <c r="T11" s="32">
        <v>122156</v>
      </c>
      <c r="U11" s="32">
        <v>153</v>
      </c>
      <c r="V11" s="32">
        <v>122991</v>
      </c>
      <c r="W11" s="32">
        <v>3811</v>
      </c>
      <c r="X11" s="32">
        <v>198350</v>
      </c>
      <c r="Y11" s="32">
        <v>515950</v>
      </c>
      <c r="Z11" s="32">
        <v>67075</v>
      </c>
      <c r="AA11" s="32">
        <v>781375</v>
      </c>
      <c r="AB11" s="32">
        <v>1273</v>
      </c>
      <c r="AC11" s="32">
        <v>786459</v>
      </c>
      <c r="AD11" s="39">
        <v>7.0585148255051138</v>
      </c>
      <c r="AE11" s="39">
        <v>1.0068061507436332</v>
      </c>
      <c r="AF11" s="39">
        <v>0.651419711212331</v>
      </c>
      <c r="AG11" s="39">
        <v>2.3197912784196806</v>
      </c>
      <c r="AH11" s="39">
        <v>0.88485042393217084</v>
      </c>
      <c r="AI11" s="39">
        <v>-2.9850746268656803</v>
      </c>
      <c r="AJ11" s="39">
        <v>0.90850254113692408</v>
      </c>
      <c r="AK11" s="23"/>
    </row>
    <row r="12" spans="1:120">
      <c r="A12" s="28" t="s">
        <v>9</v>
      </c>
      <c r="B12" s="37">
        <v>53</v>
      </c>
      <c r="C12" s="37">
        <v>1593</v>
      </c>
      <c r="D12" s="37">
        <v>10248</v>
      </c>
      <c r="E12" s="37">
        <v>115</v>
      </c>
      <c r="F12" s="37">
        <v>11956</v>
      </c>
      <c r="G12" s="37">
        <v>0</v>
      </c>
      <c r="H12" s="37">
        <v>12009</v>
      </c>
      <c r="I12" s="37">
        <v>4</v>
      </c>
      <c r="J12" s="37">
        <v>245</v>
      </c>
      <c r="K12" s="37">
        <v>1571</v>
      </c>
      <c r="L12" s="37">
        <v>21</v>
      </c>
      <c r="M12" s="37">
        <v>1837</v>
      </c>
      <c r="N12" s="37">
        <v>0</v>
      </c>
      <c r="O12" s="37">
        <v>1841</v>
      </c>
      <c r="P12" s="37">
        <v>6</v>
      </c>
      <c r="Q12" s="37">
        <v>238</v>
      </c>
      <c r="R12" s="37">
        <v>1673</v>
      </c>
      <c r="S12" s="37">
        <v>16</v>
      </c>
      <c r="T12" s="37">
        <v>1927</v>
      </c>
      <c r="U12" s="37">
        <v>0</v>
      </c>
      <c r="V12" s="37">
        <v>1933</v>
      </c>
      <c r="W12" s="37">
        <v>61</v>
      </c>
      <c r="X12" s="37">
        <v>1605</v>
      </c>
      <c r="Y12" s="37">
        <v>10304</v>
      </c>
      <c r="Z12" s="37">
        <v>140</v>
      </c>
      <c r="AA12" s="37">
        <v>12049</v>
      </c>
      <c r="AB12" s="37">
        <v>0</v>
      </c>
      <c r="AC12" s="37">
        <v>12110</v>
      </c>
      <c r="AD12" s="38">
        <v>16.393442622950815</v>
      </c>
      <c r="AE12" s="38">
        <v>0.31152647975077885</v>
      </c>
      <c r="AF12" s="38">
        <v>1.5333850931677051</v>
      </c>
      <c r="AG12" s="38">
        <v>14.28571428571429</v>
      </c>
      <c r="AH12" s="38">
        <v>1.5187982405178824</v>
      </c>
      <c r="AI12" s="38" t="s">
        <v>98</v>
      </c>
      <c r="AJ12" s="38">
        <v>1.5937241948802638</v>
      </c>
      <c r="AK12" s="23"/>
    </row>
    <row r="13" spans="1:120">
      <c r="A13" s="28" t="s">
        <v>10</v>
      </c>
      <c r="B13" s="37">
        <v>48</v>
      </c>
      <c r="C13" s="37">
        <v>4383</v>
      </c>
      <c r="D13" s="37">
        <v>9106</v>
      </c>
      <c r="E13" s="37">
        <v>638</v>
      </c>
      <c r="F13" s="37">
        <v>14127</v>
      </c>
      <c r="G13" s="37">
        <v>0</v>
      </c>
      <c r="H13" s="37">
        <v>14175</v>
      </c>
      <c r="I13" s="37">
        <v>9</v>
      </c>
      <c r="J13" s="37">
        <v>696</v>
      </c>
      <c r="K13" s="37">
        <v>1494</v>
      </c>
      <c r="L13" s="37">
        <v>123</v>
      </c>
      <c r="M13" s="37">
        <v>2313</v>
      </c>
      <c r="N13" s="37">
        <v>0</v>
      </c>
      <c r="O13" s="37">
        <v>2322</v>
      </c>
      <c r="P13" s="37">
        <v>8</v>
      </c>
      <c r="Q13" s="37">
        <v>718</v>
      </c>
      <c r="R13" s="37">
        <v>1393</v>
      </c>
      <c r="S13" s="37">
        <v>118</v>
      </c>
      <c r="T13" s="37">
        <v>2229</v>
      </c>
      <c r="U13" s="37">
        <v>0</v>
      </c>
      <c r="V13" s="37">
        <v>2237</v>
      </c>
      <c r="W13" s="37">
        <v>55</v>
      </c>
      <c r="X13" s="37">
        <v>4401</v>
      </c>
      <c r="Y13" s="37">
        <v>9282</v>
      </c>
      <c r="Z13" s="37">
        <v>678</v>
      </c>
      <c r="AA13" s="37">
        <v>14361</v>
      </c>
      <c r="AB13" s="37">
        <v>0</v>
      </c>
      <c r="AC13" s="37">
        <v>14416</v>
      </c>
      <c r="AD13" s="38">
        <v>10.909090909090914</v>
      </c>
      <c r="AE13" s="38">
        <v>0.9088843444671646</v>
      </c>
      <c r="AF13" s="38">
        <v>0.80801551389786397</v>
      </c>
      <c r="AG13" s="38">
        <v>5.1622418879056049</v>
      </c>
      <c r="AH13" s="38">
        <v>1.0444955086693075</v>
      </c>
      <c r="AI13" s="38" t="s">
        <v>98</v>
      </c>
      <c r="AJ13" s="38">
        <v>1.0821309655937861</v>
      </c>
      <c r="AK13" s="23"/>
    </row>
    <row r="14" spans="1:120">
      <c r="A14" s="28" t="s">
        <v>11</v>
      </c>
      <c r="B14" s="37">
        <v>376</v>
      </c>
      <c r="C14" s="37">
        <v>5006</v>
      </c>
      <c r="D14" s="37">
        <v>18509</v>
      </c>
      <c r="E14" s="37">
        <v>1510</v>
      </c>
      <c r="F14" s="37">
        <v>25025</v>
      </c>
      <c r="G14" s="37">
        <v>0</v>
      </c>
      <c r="H14" s="37">
        <v>25401</v>
      </c>
      <c r="I14" s="37">
        <v>37</v>
      </c>
      <c r="J14" s="37">
        <v>781</v>
      </c>
      <c r="K14" s="37">
        <v>2767</v>
      </c>
      <c r="L14" s="37">
        <v>189</v>
      </c>
      <c r="M14" s="37">
        <v>3737</v>
      </c>
      <c r="N14" s="37">
        <v>0</v>
      </c>
      <c r="O14" s="37">
        <v>3774</v>
      </c>
      <c r="P14" s="37">
        <v>62</v>
      </c>
      <c r="Q14" s="37">
        <v>765</v>
      </c>
      <c r="R14" s="37">
        <v>2789</v>
      </c>
      <c r="S14" s="37">
        <v>258</v>
      </c>
      <c r="T14" s="37">
        <v>3812</v>
      </c>
      <c r="U14" s="37">
        <v>0</v>
      </c>
      <c r="V14" s="37">
        <v>3874</v>
      </c>
      <c r="W14" s="37">
        <v>363</v>
      </c>
      <c r="X14" s="37">
        <v>5071</v>
      </c>
      <c r="Y14" s="37">
        <v>18636</v>
      </c>
      <c r="Z14" s="37">
        <v>1495</v>
      </c>
      <c r="AA14" s="37">
        <v>25202</v>
      </c>
      <c r="AB14" s="37">
        <v>0</v>
      </c>
      <c r="AC14" s="37">
        <v>25565</v>
      </c>
      <c r="AD14" s="38">
        <v>3.3057851239669422</v>
      </c>
      <c r="AE14" s="38">
        <v>0.96627884046539547</v>
      </c>
      <c r="AF14" s="38">
        <v>0.79952779566430099</v>
      </c>
      <c r="AG14" s="38">
        <v>3.6120401337792596</v>
      </c>
      <c r="AH14" s="38">
        <v>0.9999206412189543</v>
      </c>
      <c r="AI14" s="38" t="s">
        <v>98</v>
      </c>
      <c r="AJ14" s="38">
        <v>1.0326618423626033</v>
      </c>
      <c r="AK14" s="23"/>
    </row>
    <row r="15" spans="1:120">
      <c r="A15" s="28" t="s">
        <v>12</v>
      </c>
      <c r="B15" s="37">
        <v>64</v>
      </c>
      <c r="C15" s="37">
        <v>1578</v>
      </c>
      <c r="D15" s="37">
        <v>7006</v>
      </c>
      <c r="E15" s="37">
        <v>156</v>
      </c>
      <c r="F15" s="37">
        <v>8740</v>
      </c>
      <c r="G15" s="37">
        <v>0</v>
      </c>
      <c r="H15" s="37">
        <v>8804</v>
      </c>
      <c r="I15" s="37">
        <v>7</v>
      </c>
      <c r="J15" s="37">
        <v>225</v>
      </c>
      <c r="K15" s="37">
        <v>1086</v>
      </c>
      <c r="L15" s="37">
        <v>17</v>
      </c>
      <c r="M15" s="37">
        <v>1328</v>
      </c>
      <c r="N15" s="37">
        <v>0</v>
      </c>
      <c r="O15" s="37">
        <v>1335</v>
      </c>
      <c r="P15" s="37">
        <v>11</v>
      </c>
      <c r="Q15" s="37">
        <v>259</v>
      </c>
      <c r="R15" s="37">
        <v>1030</v>
      </c>
      <c r="S15" s="37">
        <v>27</v>
      </c>
      <c r="T15" s="37">
        <v>1316</v>
      </c>
      <c r="U15" s="37">
        <v>0</v>
      </c>
      <c r="V15" s="37">
        <v>1327</v>
      </c>
      <c r="W15" s="37">
        <v>61</v>
      </c>
      <c r="X15" s="37">
        <v>1564</v>
      </c>
      <c r="Y15" s="37">
        <v>7673</v>
      </c>
      <c r="Z15" s="37">
        <v>153</v>
      </c>
      <c r="AA15" s="37">
        <v>9390</v>
      </c>
      <c r="AB15" s="37">
        <v>0</v>
      </c>
      <c r="AC15" s="37">
        <v>9451</v>
      </c>
      <c r="AD15" s="38">
        <v>1.6393442622950838</v>
      </c>
      <c r="AE15" s="38">
        <v>1.2787723785166238</v>
      </c>
      <c r="AF15" s="38">
        <v>7.9629870976150148</v>
      </c>
      <c r="AG15" s="38">
        <v>4.5751633986928049</v>
      </c>
      <c r="AH15" s="38">
        <v>6.7944621938232146</v>
      </c>
      <c r="AI15" s="38" t="s">
        <v>98</v>
      </c>
      <c r="AJ15" s="38">
        <v>6.7611892921384031</v>
      </c>
      <c r="AK15" s="23"/>
    </row>
    <row r="16" spans="1:120">
      <c r="A16" s="28" t="s">
        <v>13</v>
      </c>
      <c r="B16" s="37">
        <v>0</v>
      </c>
      <c r="C16" s="37">
        <v>1512</v>
      </c>
      <c r="D16" s="37">
        <v>9984</v>
      </c>
      <c r="E16" s="37">
        <v>820</v>
      </c>
      <c r="F16" s="37">
        <v>12316</v>
      </c>
      <c r="G16" s="37">
        <v>0</v>
      </c>
      <c r="H16" s="37">
        <v>12316</v>
      </c>
      <c r="I16" s="37">
        <v>0</v>
      </c>
      <c r="J16" s="37">
        <v>220</v>
      </c>
      <c r="K16" s="37">
        <v>1403</v>
      </c>
      <c r="L16" s="37">
        <v>116</v>
      </c>
      <c r="M16" s="37">
        <v>1739</v>
      </c>
      <c r="N16" s="37">
        <v>0</v>
      </c>
      <c r="O16" s="37">
        <v>1739</v>
      </c>
      <c r="P16" s="37">
        <v>0</v>
      </c>
      <c r="Q16" s="37">
        <v>250</v>
      </c>
      <c r="R16" s="37">
        <v>1535</v>
      </c>
      <c r="S16" s="37">
        <v>153</v>
      </c>
      <c r="T16" s="37">
        <v>1938</v>
      </c>
      <c r="U16" s="37">
        <v>0</v>
      </c>
      <c r="V16" s="37">
        <v>1938</v>
      </c>
      <c r="W16" s="37">
        <v>0</v>
      </c>
      <c r="X16" s="37">
        <v>1500</v>
      </c>
      <c r="Y16" s="37">
        <v>9788</v>
      </c>
      <c r="Z16" s="37">
        <v>833</v>
      </c>
      <c r="AA16" s="37">
        <v>12121</v>
      </c>
      <c r="AB16" s="37">
        <v>0</v>
      </c>
      <c r="AC16" s="37">
        <v>12121</v>
      </c>
      <c r="AD16" s="38" t="s">
        <v>98</v>
      </c>
      <c r="AE16" s="38">
        <v>1.2000000000000011</v>
      </c>
      <c r="AF16" s="38">
        <v>-0.6538618716796174</v>
      </c>
      <c r="AG16" s="38">
        <v>6.0024009603841577</v>
      </c>
      <c r="AH16" s="38">
        <v>3.3000577510111651E-2</v>
      </c>
      <c r="AI16" s="38" t="s">
        <v>98</v>
      </c>
      <c r="AJ16" s="38">
        <v>3.3000577510111651E-2</v>
      </c>
      <c r="AK16" s="23"/>
    </row>
    <row r="17" spans="1:37">
      <c r="A17" s="28" t="s">
        <v>14</v>
      </c>
      <c r="B17" s="37">
        <v>0</v>
      </c>
      <c r="C17" s="37">
        <v>509</v>
      </c>
      <c r="D17" s="37">
        <v>321</v>
      </c>
      <c r="E17" s="37">
        <v>0</v>
      </c>
      <c r="F17" s="37">
        <v>830</v>
      </c>
      <c r="G17" s="37">
        <v>0</v>
      </c>
      <c r="H17" s="37">
        <v>830</v>
      </c>
      <c r="I17" s="37">
        <v>0</v>
      </c>
      <c r="J17" s="37">
        <v>90</v>
      </c>
      <c r="K17" s="37">
        <v>49</v>
      </c>
      <c r="L17" s="37">
        <v>0</v>
      </c>
      <c r="M17" s="37">
        <v>139</v>
      </c>
      <c r="N17" s="37">
        <v>0</v>
      </c>
      <c r="O17" s="37">
        <v>139</v>
      </c>
      <c r="P17" s="37">
        <v>0</v>
      </c>
      <c r="Q17" s="37">
        <v>63</v>
      </c>
      <c r="R17" s="37">
        <v>46</v>
      </c>
      <c r="S17" s="37">
        <v>0</v>
      </c>
      <c r="T17" s="37">
        <v>109</v>
      </c>
      <c r="U17" s="37">
        <v>0</v>
      </c>
      <c r="V17" s="37">
        <v>109</v>
      </c>
      <c r="W17" s="37">
        <v>0</v>
      </c>
      <c r="X17" s="37">
        <v>542</v>
      </c>
      <c r="Y17" s="37">
        <v>331</v>
      </c>
      <c r="Z17" s="37">
        <v>0</v>
      </c>
      <c r="AA17" s="37">
        <v>873</v>
      </c>
      <c r="AB17" s="37">
        <v>0</v>
      </c>
      <c r="AC17" s="37">
        <v>873</v>
      </c>
      <c r="AD17" s="38" t="s">
        <v>98</v>
      </c>
      <c r="AE17" s="38">
        <v>1.1070110701106972</v>
      </c>
      <c r="AF17" s="38">
        <v>2.1148036253776481</v>
      </c>
      <c r="AG17" s="38" t="s">
        <v>98</v>
      </c>
      <c r="AH17" s="38">
        <v>1.4891179839633395</v>
      </c>
      <c r="AI17" s="38" t="s">
        <v>98</v>
      </c>
      <c r="AJ17" s="38">
        <v>1.4891179839633395</v>
      </c>
      <c r="AK17" s="23"/>
    </row>
    <row r="18" spans="1:37">
      <c r="A18" s="28" t="s">
        <v>15</v>
      </c>
      <c r="B18" s="37">
        <v>114</v>
      </c>
      <c r="C18" s="37">
        <v>10022</v>
      </c>
      <c r="D18" s="37">
        <v>42752</v>
      </c>
      <c r="E18" s="37">
        <v>10537</v>
      </c>
      <c r="F18" s="37">
        <v>63311</v>
      </c>
      <c r="G18" s="37">
        <v>0</v>
      </c>
      <c r="H18" s="37">
        <v>63425</v>
      </c>
      <c r="I18" s="37">
        <v>13</v>
      </c>
      <c r="J18" s="37">
        <v>1599</v>
      </c>
      <c r="K18" s="37">
        <v>6418</v>
      </c>
      <c r="L18" s="37">
        <v>1562</v>
      </c>
      <c r="M18" s="37">
        <v>9579</v>
      </c>
      <c r="N18" s="37">
        <v>0</v>
      </c>
      <c r="O18" s="37">
        <v>9592</v>
      </c>
      <c r="P18" s="37">
        <v>22</v>
      </c>
      <c r="Q18" s="37">
        <v>1576</v>
      </c>
      <c r="R18" s="37">
        <v>6828</v>
      </c>
      <c r="S18" s="37">
        <v>1753</v>
      </c>
      <c r="T18" s="37">
        <v>10157</v>
      </c>
      <c r="U18" s="37">
        <v>0</v>
      </c>
      <c r="V18" s="37">
        <v>10179</v>
      </c>
      <c r="W18" s="37">
        <v>123</v>
      </c>
      <c r="X18" s="37">
        <v>10224</v>
      </c>
      <c r="Y18" s="37">
        <v>42086</v>
      </c>
      <c r="Z18" s="37">
        <v>10296</v>
      </c>
      <c r="AA18" s="37">
        <v>62606</v>
      </c>
      <c r="AB18" s="37">
        <v>0</v>
      </c>
      <c r="AC18" s="37">
        <v>62729</v>
      </c>
      <c r="AD18" s="38">
        <v>14.634146341463417</v>
      </c>
      <c r="AE18" s="38">
        <v>1.7507824726134547</v>
      </c>
      <c r="AF18" s="38">
        <v>-0.60827828731644384</v>
      </c>
      <c r="AG18" s="38">
        <v>-0.48562548562549601</v>
      </c>
      <c r="AH18" s="38">
        <v>-0.20285595629812025</v>
      </c>
      <c r="AI18" s="38" t="s">
        <v>98</v>
      </c>
      <c r="AJ18" s="38">
        <v>-0.1737633311546416</v>
      </c>
      <c r="AK18" s="23"/>
    </row>
    <row r="19" spans="1:37">
      <c r="A19" s="28" t="s">
        <v>16</v>
      </c>
      <c r="B19" s="37">
        <v>132</v>
      </c>
      <c r="C19" s="37">
        <v>1231</v>
      </c>
      <c r="D19" s="37">
        <v>3858</v>
      </c>
      <c r="E19" s="37">
        <v>22</v>
      </c>
      <c r="F19" s="37">
        <v>5111</v>
      </c>
      <c r="G19" s="37">
        <v>0</v>
      </c>
      <c r="H19" s="37">
        <v>5243</v>
      </c>
      <c r="I19" s="37">
        <v>15</v>
      </c>
      <c r="J19" s="37">
        <v>203</v>
      </c>
      <c r="K19" s="37">
        <v>622</v>
      </c>
      <c r="L19" s="37">
        <v>3</v>
      </c>
      <c r="M19" s="37">
        <v>828</v>
      </c>
      <c r="N19" s="37">
        <v>0</v>
      </c>
      <c r="O19" s="37">
        <v>843</v>
      </c>
      <c r="P19" s="37">
        <v>22</v>
      </c>
      <c r="Q19" s="37">
        <v>189</v>
      </c>
      <c r="R19" s="37">
        <v>578</v>
      </c>
      <c r="S19" s="37">
        <v>5</v>
      </c>
      <c r="T19" s="37">
        <v>772</v>
      </c>
      <c r="U19" s="37">
        <v>0</v>
      </c>
      <c r="V19" s="37">
        <v>794</v>
      </c>
      <c r="W19" s="37">
        <v>120</v>
      </c>
      <c r="X19" s="37">
        <v>1254</v>
      </c>
      <c r="Y19" s="37">
        <v>3913</v>
      </c>
      <c r="Z19" s="37">
        <v>20</v>
      </c>
      <c r="AA19" s="37">
        <v>5187</v>
      </c>
      <c r="AB19" s="37">
        <v>0</v>
      </c>
      <c r="AC19" s="37">
        <v>5307</v>
      </c>
      <c r="AD19" s="38">
        <v>-4.1666666666666741</v>
      </c>
      <c r="AE19" s="38">
        <v>0.71770334928229484</v>
      </c>
      <c r="AF19" s="38">
        <v>0.28111423460260854</v>
      </c>
      <c r="AG19" s="38">
        <v>0</v>
      </c>
      <c r="AH19" s="38">
        <v>0.38557933294774971</v>
      </c>
      <c r="AI19" s="38" t="s">
        <v>98</v>
      </c>
      <c r="AJ19" s="38">
        <v>0.28264556246466732</v>
      </c>
      <c r="AK19" s="23"/>
    </row>
    <row r="20" spans="1:37">
      <c r="A20" s="28" t="s">
        <v>17</v>
      </c>
      <c r="B20" s="37">
        <v>135</v>
      </c>
      <c r="C20" s="37">
        <v>4035</v>
      </c>
      <c r="D20" s="37">
        <v>8024</v>
      </c>
      <c r="E20" s="37">
        <v>341</v>
      </c>
      <c r="F20" s="37">
        <v>12400</v>
      </c>
      <c r="G20" s="37">
        <v>0</v>
      </c>
      <c r="H20" s="37">
        <v>12535</v>
      </c>
      <c r="I20" s="37">
        <v>15</v>
      </c>
      <c r="J20" s="37">
        <v>639</v>
      </c>
      <c r="K20" s="37">
        <v>1186</v>
      </c>
      <c r="L20" s="37">
        <v>49</v>
      </c>
      <c r="M20" s="37">
        <v>1874</v>
      </c>
      <c r="N20" s="37">
        <v>0</v>
      </c>
      <c r="O20" s="37">
        <v>1889</v>
      </c>
      <c r="P20" s="37">
        <v>17</v>
      </c>
      <c r="Q20" s="37">
        <v>574</v>
      </c>
      <c r="R20" s="37">
        <v>1213</v>
      </c>
      <c r="S20" s="37">
        <v>49</v>
      </c>
      <c r="T20" s="37">
        <v>1836</v>
      </c>
      <c r="U20" s="37">
        <v>0</v>
      </c>
      <c r="V20" s="37">
        <v>1853</v>
      </c>
      <c r="W20" s="37">
        <v>146</v>
      </c>
      <c r="X20" s="37">
        <v>4170</v>
      </c>
      <c r="Y20" s="37">
        <v>8020</v>
      </c>
      <c r="Z20" s="37">
        <v>357</v>
      </c>
      <c r="AA20" s="37">
        <v>12547</v>
      </c>
      <c r="AB20" s="37">
        <v>0</v>
      </c>
      <c r="AC20" s="37">
        <v>12693</v>
      </c>
      <c r="AD20" s="38">
        <v>8.9041095890410986</v>
      </c>
      <c r="AE20" s="38">
        <v>1.6786570743405282</v>
      </c>
      <c r="AF20" s="38">
        <v>0.28678304239401209</v>
      </c>
      <c r="AG20" s="38">
        <v>4.4817927170868295</v>
      </c>
      <c r="AH20" s="38">
        <v>0.86873356180759975</v>
      </c>
      <c r="AI20" s="38" t="s">
        <v>98</v>
      </c>
      <c r="AJ20" s="38">
        <v>0.96115969431970205</v>
      </c>
      <c r="AK20" s="23"/>
    </row>
    <row r="21" spans="1:37">
      <c r="A21" s="28" t="s">
        <v>18</v>
      </c>
      <c r="B21" s="37">
        <v>4</v>
      </c>
      <c r="C21" s="37">
        <v>933</v>
      </c>
      <c r="D21" s="37">
        <v>707</v>
      </c>
      <c r="E21" s="37">
        <v>96</v>
      </c>
      <c r="F21" s="37">
        <v>1736</v>
      </c>
      <c r="G21" s="37">
        <v>0</v>
      </c>
      <c r="H21" s="37">
        <v>1740</v>
      </c>
      <c r="I21" s="37">
        <v>1</v>
      </c>
      <c r="J21" s="37">
        <v>152</v>
      </c>
      <c r="K21" s="37">
        <v>107</v>
      </c>
      <c r="L21" s="37">
        <v>7</v>
      </c>
      <c r="M21" s="37">
        <v>266</v>
      </c>
      <c r="N21" s="37">
        <v>0</v>
      </c>
      <c r="O21" s="37">
        <v>267</v>
      </c>
      <c r="P21" s="37">
        <v>1</v>
      </c>
      <c r="Q21" s="37">
        <v>132</v>
      </c>
      <c r="R21" s="37">
        <v>115</v>
      </c>
      <c r="S21" s="37">
        <v>19</v>
      </c>
      <c r="T21" s="37">
        <v>266</v>
      </c>
      <c r="U21" s="37">
        <v>0</v>
      </c>
      <c r="V21" s="37">
        <v>267</v>
      </c>
      <c r="W21" s="37">
        <v>5</v>
      </c>
      <c r="X21" s="37">
        <v>947</v>
      </c>
      <c r="Y21" s="37">
        <v>700</v>
      </c>
      <c r="Z21" s="37">
        <v>82</v>
      </c>
      <c r="AA21" s="37">
        <v>1729</v>
      </c>
      <c r="AB21" s="37">
        <v>0</v>
      </c>
      <c r="AC21" s="37">
        <v>1734</v>
      </c>
      <c r="AD21" s="38">
        <v>19.999999999999996</v>
      </c>
      <c r="AE21" s="38">
        <v>-0.63357972544879626</v>
      </c>
      <c r="AF21" s="38">
        <v>0.14285714285714457</v>
      </c>
      <c r="AG21" s="38">
        <v>-2.4390243902439046</v>
      </c>
      <c r="AH21" s="38">
        <v>-0.40485829959513442</v>
      </c>
      <c r="AI21" s="38" t="s">
        <v>98</v>
      </c>
      <c r="AJ21" s="38">
        <v>-0.34602076124568004</v>
      </c>
      <c r="AK21" s="23"/>
    </row>
    <row r="22" spans="1:37">
      <c r="A22" s="28" t="s">
        <v>19</v>
      </c>
      <c r="B22" s="37">
        <v>0</v>
      </c>
      <c r="C22" s="37">
        <v>2977</v>
      </c>
      <c r="D22" s="37">
        <v>8781</v>
      </c>
      <c r="E22" s="37">
        <v>935</v>
      </c>
      <c r="F22" s="37">
        <v>12693</v>
      </c>
      <c r="G22" s="37">
        <v>0</v>
      </c>
      <c r="H22" s="37">
        <v>12693</v>
      </c>
      <c r="I22" s="37">
        <v>0</v>
      </c>
      <c r="J22" s="37">
        <v>457</v>
      </c>
      <c r="K22" s="37">
        <v>1297</v>
      </c>
      <c r="L22" s="37">
        <v>152</v>
      </c>
      <c r="M22" s="37">
        <v>1906</v>
      </c>
      <c r="N22" s="37">
        <v>0</v>
      </c>
      <c r="O22" s="37">
        <v>1906</v>
      </c>
      <c r="P22" s="37">
        <v>0</v>
      </c>
      <c r="Q22" s="37">
        <v>403</v>
      </c>
      <c r="R22" s="37">
        <v>1427</v>
      </c>
      <c r="S22" s="37">
        <v>179</v>
      </c>
      <c r="T22" s="37">
        <v>2009</v>
      </c>
      <c r="U22" s="37">
        <v>0</v>
      </c>
      <c r="V22" s="37">
        <v>2009</v>
      </c>
      <c r="W22" s="37">
        <v>0</v>
      </c>
      <c r="X22" s="37">
        <v>3046</v>
      </c>
      <c r="Y22" s="37">
        <v>8746</v>
      </c>
      <c r="Z22" s="37">
        <v>951</v>
      </c>
      <c r="AA22" s="37">
        <v>12743</v>
      </c>
      <c r="AB22" s="37">
        <v>0</v>
      </c>
      <c r="AC22" s="37">
        <v>12743</v>
      </c>
      <c r="AD22" s="38" t="s">
        <v>98</v>
      </c>
      <c r="AE22" s="38">
        <v>0.4924491135915976</v>
      </c>
      <c r="AF22" s="38">
        <v>1.0862108392407976</v>
      </c>
      <c r="AG22" s="38">
        <v>4.5215562565720351</v>
      </c>
      <c r="AH22" s="38">
        <v>1.2006591854351378</v>
      </c>
      <c r="AI22" s="38" t="s">
        <v>98</v>
      </c>
      <c r="AJ22" s="38">
        <v>1.2006591854351378</v>
      </c>
      <c r="AK22" s="23"/>
    </row>
    <row r="23" spans="1:37">
      <c r="A23" s="28" t="s">
        <v>20</v>
      </c>
      <c r="B23" s="37">
        <v>0</v>
      </c>
      <c r="C23" s="37">
        <v>1407</v>
      </c>
      <c r="D23" s="37">
        <v>2492</v>
      </c>
      <c r="E23" s="37">
        <v>95</v>
      </c>
      <c r="F23" s="37">
        <v>3994</v>
      </c>
      <c r="G23" s="37">
        <v>0</v>
      </c>
      <c r="H23" s="37">
        <v>3994</v>
      </c>
      <c r="I23" s="37">
        <v>0</v>
      </c>
      <c r="J23" s="37">
        <v>233</v>
      </c>
      <c r="K23" s="37">
        <v>393</v>
      </c>
      <c r="L23" s="37">
        <v>15</v>
      </c>
      <c r="M23" s="37">
        <v>641</v>
      </c>
      <c r="N23" s="37">
        <v>0</v>
      </c>
      <c r="O23" s="37">
        <v>641</v>
      </c>
      <c r="P23" s="37">
        <v>0</v>
      </c>
      <c r="Q23" s="37">
        <v>216</v>
      </c>
      <c r="R23" s="37">
        <v>411</v>
      </c>
      <c r="S23" s="37">
        <v>21</v>
      </c>
      <c r="T23" s="37">
        <v>648</v>
      </c>
      <c r="U23" s="37">
        <v>0</v>
      </c>
      <c r="V23" s="37">
        <v>648</v>
      </c>
      <c r="W23" s="37">
        <v>0</v>
      </c>
      <c r="X23" s="37">
        <v>1449</v>
      </c>
      <c r="Y23" s="37">
        <v>2510</v>
      </c>
      <c r="Z23" s="37">
        <v>88</v>
      </c>
      <c r="AA23" s="37">
        <v>4047</v>
      </c>
      <c r="AB23" s="37">
        <v>0</v>
      </c>
      <c r="AC23" s="37">
        <v>4047</v>
      </c>
      <c r="AD23" s="38" t="s">
        <v>98</v>
      </c>
      <c r="AE23" s="38">
        <v>1.7253278122843385</v>
      </c>
      <c r="AF23" s="38">
        <v>1.4342629482071767</v>
      </c>
      <c r="AG23" s="38">
        <v>-1.1363636363636465</v>
      </c>
      <c r="AH23" s="38">
        <v>1.4825796886582698</v>
      </c>
      <c r="AI23" s="38" t="s">
        <v>98</v>
      </c>
      <c r="AJ23" s="38">
        <v>1.4825796886582698</v>
      </c>
      <c r="AK23" s="23"/>
    </row>
    <row r="24" spans="1:37">
      <c r="A24" s="28" t="s">
        <v>21</v>
      </c>
      <c r="B24" s="37">
        <v>23</v>
      </c>
      <c r="C24" s="37">
        <v>863</v>
      </c>
      <c r="D24" s="37">
        <v>3257</v>
      </c>
      <c r="E24" s="37">
        <v>0</v>
      </c>
      <c r="F24" s="37">
        <v>4120</v>
      </c>
      <c r="G24" s="37">
        <v>0</v>
      </c>
      <c r="H24" s="37">
        <v>4143</v>
      </c>
      <c r="I24" s="37">
        <v>2</v>
      </c>
      <c r="J24" s="37">
        <v>146</v>
      </c>
      <c r="K24" s="37">
        <v>519</v>
      </c>
      <c r="L24" s="37">
        <v>0</v>
      </c>
      <c r="M24" s="37">
        <v>665</v>
      </c>
      <c r="N24" s="37">
        <v>0</v>
      </c>
      <c r="O24" s="37">
        <v>667</v>
      </c>
      <c r="P24" s="37">
        <v>3</v>
      </c>
      <c r="Q24" s="37">
        <v>126</v>
      </c>
      <c r="R24" s="37">
        <v>464</v>
      </c>
      <c r="S24" s="37">
        <v>0</v>
      </c>
      <c r="T24" s="37">
        <v>590</v>
      </c>
      <c r="U24" s="37">
        <v>0</v>
      </c>
      <c r="V24" s="37">
        <v>593</v>
      </c>
      <c r="W24" s="37">
        <v>24</v>
      </c>
      <c r="X24" s="37">
        <v>869</v>
      </c>
      <c r="Y24" s="37">
        <v>3339</v>
      </c>
      <c r="Z24" s="37">
        <v>0</v>
      </c>
      <c r="AA24" s="37">
        <v>4208</v>
      </c>
      <c r="AB24" s="37">
        <v>0</v>
      </c>
      <c r="AC24" s="37">
        <v>4232</v>
      </c>
      <c r="AD24" s="38">
        <v>8.3333333333333375</v>
      </c>
      <c r="AE24" s="38">
        <v>-1.6110471806674243</v>
      </c>
      <c r="AF24" s="38">
        <v>0.80862533692722671</v>
      </c>
      <c r="AG24" s="38" t="s">
        <v>98</v>
      </c>
      <c r="AH24" s="38">
        <v>0.30893536121673337</v>
      </c>
      <c r="AI24" s="38" t="s">
        <v>98</v>
      </c>
      <c r="AJ24" s="38">
        <v>0.35444234404536923</v>
      </c>
      <c r="AK24" s="23"/>
    </row>
    <row r="25" spans="1:37">
      <c r="A25" s="28" t="s">
        <v>22</v>
      </c>
      <c r="B25" s="37">
        <v>365</v>
      </c>
      <c r="C25" s="37">
        <v>8197</v>
      </c>
      <c r="D25" s="37">
        <v>14695</v>
      </c>
      <c r="E25" s="37">
        <v>844</v>
      </c>
      <c r="F25" s="37">
        <v>23736</v>
      </c>
      <c r="G25" s="37">
        <v>0</v>
      </c>
      <c r="H25" s="37">
        <v>24101</v>
      </c>
      <c r="I25" s="37">
        <v>53</v>
      </c>
      <c r="J25" s="37">
        <v>1254</v>
      </c>
      <c r="K25" s="37">
        <v>2137</v>
      </c>
      <c r="L25" s="37">
        <v>120</v>
      </c>
      <c r="M25" s="37">
        <v>3511</v>
      </c>
      <c r="N25" s="37">
        <v>0</v>
      </c>
      <c r="O25" s="37">
        <v>3564</v>
      </c>
      <c r="P25" s="37">
        <v>79</v>
      </c>
      <c r="Q25" s="37">
        <v>1265</v>
      </c>
      <c r="R25" s="37">
        <v>2196</v>
      </c>
      <c r="S25" s="37">
        <v>127</v>
      </c>
      <c r="T25" s="37">
        <v>3588</v>
      </c>
      <c r="U25" s="37">
        <v>0</v>
      </c>
      <c r="V25" s="37">
        <v>3667</v>
      </c>
      <c r="W25" s="37">
        <v>373</v>
      </c>
      <c r="X25" s="37">
        <v>8215</v>
      </c>
      <c r="Y25" s="37">
        <v>14796</v>
      </c>
      <c r="Z25" s="37">
        <v>856</v>
      </c>
      <c r="AA25" s="37">
        <v>23867</v>
      </c>
      <c r="AB25" s="37">
        <v>0</v>
      </c>
      <c r="AC25" s="37">
        <v>24240</v>
      </c>
      <c r="AD25" s="38">
        <v>9.115281501340478</v>
      </c>
      <c r="AE25" s="38">
        <v>0.35301278149726389</v>
      </c>
      <c r="AF25" s="38">
        <v>1.081373344147063</v>
      </c>
      <c r="AG25" s="38">
        <v>2.2196261682242979</v>
      </c>
      <c r="AH25" s="38">
        <v>0.87149620815352158</v>
      </c>
      <c r="AI25" s="38" t="s">
        <v>98</v>
      </c>
      <c r="AJ25" s="38">
        <v>0.99834983498350294</v>
      </c>
      <c r="AK25" s="23"/>
    </row>
    <row r="26" spans="1:37">
      <c r="A26" s="28" t="s">
        <v>23</v>
      </c>
      <c r="B26" s="37">
        <v>220</v>
      </c>
      <c r="C26" s="37">
        <v>8338</v>
      </c>
      <c r="D26" s="37">
        <v>13946</v>
      </c>
      <c r="E26" s="37">
        <v>898</v>
      </c>
      <c r="F26" s="37">
        <v>23182</v>
      </c>
      <c r="G26" s="37">
        <v>0</v>
      </c>
      <c r="H26" s="37">
        <v>23402</v>
      </c>
      <c r="I26" s="37">
        <v>30</v>
      </c>
      <c r="J26" s="37">
        <v>1301</v>
      </c>
      <c r="K26" s="37">
        <v>2167</v>
      </c>
      <c r="L26" s="37">
        <v>109</v>
      </c>
      <c r="M26" s="37">
        <v>3577</v>
      </c>
      <c r="N26" s="37">
        <v>0</v>
      </c>
      <c r="O26" s="37">
        <v>3607</v>
      </c>
      <c r="P26" s="37">
        <v>58</v>
      </c>
      <c r="Q26" s="37">
        <v>1260</v>
      </c>
      <c r="R26" s="37">
        <v>2143</v>
      </c>
      <c r="S26" s="37">
        <v>142</v>
      </c>
      <c r="T26" s="37">
        <v>3545</v>
      </c>
      <c r="U26" s="37">
        <v>0</v>
      </c>
      <c r="V26" s="37">
        <v>3603</v>
      </c>
      <c r="W26" s="37">
        <v>194</v>
      </c>
      <c r="X26" s="37">
        <v>8373</v>
      </c>
      <c r="Y26" s="37">
        <v>14103</v>
      </c>
      <c r="Z26" s="37">
        <v>862</v>
      </c>
      <c r="AA26" s="37">
        <v>23338</v>
      </c>
      <c r="AB26" s="37">
        <v>0</v>
      </c>
      <c r="AC26" s="37">
        <v>23532</v>
      </c>
      <c r="AD26" s="38">
        <v>1.0309278350515427</v>
      </c>
      <c r="AE26" s="38">
        <v>-7.1658903618776471E-2</v>
      </c>
      <c r="AF26" s="38">
        <v>0.94306175990923613</v>
      </c>
      <c r="AG26" s="38">
        <v>-0.34802784222738303</v>
      </c>
      <c r="AH26" s="38">
        <v>0.53132230696717464</v>
      </c>
      <c r="AI26" s="38" t="s">
        <v>98</v>
      </c>
      <c r="AJ26" s="38">
        <v>0.53544110147883961</v>
      </c>
      <c r="AK26" s="23"/>
    </row>
    <row r="27" spans="1:37">
      <c r="A27" s="28" t="s">
        <v>24</v>
      </c>
      <c r="B27" s="37">
        <v>0</v>
      </c>
      <c r="C27" s="37">
        <v>592</v>
      </c>
      <c r="D27" s="37">
        <v>2300</v>
      </c>
      <c r="E27" s="37">
        <v>20</v>
      </c>
      <c r="F27" s="37">
        <v>2912</v>
      </c>
      <c r="G27" s="37">
        <v>0</v>
      </c>
      <c r="H27" s="37">
        <v>2912</v>
      </c>
      <c r="I27" s="37">
        <v>0</v>
      </c>
      <c r="J27" s="37">
        <v>100</v>
      </c>
      <c r="K27" s="37">
        <v>377</v>
      </c>
      <c r="L27" s="37">
        <v>0</v>
      </c>
      <c r="M27" s="37">
        <v>477</v>
      </c>
      <c r="N27" s="37">
        <v>0</v>
      </c>
      <c r="O27" s="37">
        <v>477</v>
      </c>
      <c r="P27" s="37">
        <v>0</v>
      </c>
      <c r="Q27" s="37">
        <v>102</v>
      </c>
      <c r="R27" s="37">
        <v>373</v>
      </c>
      <c r="S27" s="37">
        <v>8</v>
      </c>
      <c r="T27" s="37">
        <v>483</v>
      </c>
      <c r="U27" s="37">
        <v>0</v>
      </c>
      <c r="V27" s="37">
        <v>483</v>
      </c>
      <c r="W27" s="37">
        <v>0</v>
      </c>
      <c r="X27" s="37">
        <v>609</v>
      </c>
      <c r="Y27" s="37">
        <v>2315</v>
      </c>
      <c r="Z27" s="37">
        <v>8</v>
      </c>
      <c r="AA27" s="37">
        <v>2932</v>
      </c>
      <c r="AB27" s="37">
        <v>0</v>
      </c>
      <c r="AC27" s="37">
        <v>2932</v>
      </c>
      <c r="AD27" s="38" t="s">
        <v>98</v>
      </c>
      <c r="AE27" s="38">
        <v>3.1198686371100126</v>
      </c>
      <c r="AF27" s="38">
        <v>0.47516198704103951</v>
      </c>
      <c r="AG27" s="38">
        <v>-50</v>
      </c>
      <c r="AH27" s="38">
        <v>0.88676671214188429</v>
      </c>
      <c r="AI27" s="38" t="s">
        <v>98</v>
      </c>
      <c r="AJ27" s="38">
        <v>0.88676671214188429</v>
      </c>
      <c r="AK27" s="23"/>
    </row>
    <row r="28" spans="1:37">
      <c r="A28" s="28" t="s">
        <v>25</v>
      </c>
      <c r="B28" s="37">
        <v>131</v>
      </c>
      <c r="C28" s="37">
        <v>25289</v>
      </c>
      <c r="D28" s="37">
        <v>42298</v>
      </c>
      <c r="E28" s="37">
        <v>5535</v>
      </c>
      <c r="F28" s="37">
        <v>73122</v>
      </c>
      <c r="G28" s="37">
        <v>0</v>
      </c>
      <c r="H28" s="37">
        <v>73253</v>
      </c>
      <c r="I28" s="37">
        <v>5</v>
      </c>
      <c r="J28" s="37">
        <v>4101</v>
      </c>
      <c r="K28" s="37">
        <v>6447</v>
      </c>
      <c r="L28" s="37">
        <v>890</v>
      </c>
      <c r="M28" s="37">
        <v>11438</v>
      </c>
      <c r="N28" s="37">
        <v>0</v>
      </c>
      <c r="O28" s="37">
        <v>11443</v>
      </c>
      <c r="P28" s="37">
        <v>22</v>
      </c>
      <c r="Q28" s="37">
        <v>3773</v>
      </c>
      <c r="R28" s="37">
        <v>6080</v>
      </c>
      <c r="S28" s="37">
        <v>927</v>
      </c>
      <c r="T28" s="37">
        <v>10780</v>
      </c>
      <c r="U28" s="37">
        <v>0</v>
      </c>
      <c r="V28" s="37">
        <v>10802</v>
      </c>
      <c r="W28" s="37">
        <v>116</v>
      </c>
      <c r="X28" s="37">
        <v>25930</v>
      </c>
      <c r="Y28" s="37">
        <v>42884</v>
      </c>
      <c r="Z28" s="37">
        <v>5529</v>
      </c>
      <c r="AA28" s="37">
        <v>74343</v>
      </c>
      <c r="AB28" s="37">
        <v>0</v>
      </c>
      <c r="AC28" s="37">
        <v>74459</v>
      </c>
      <c r="AD28" s="38">
        <v>1.7241379310344862</v>
      </c>
      <c r="AE28" s="38">
        <v>1.2070960277670628</v>
      </c>
      <c r="AF28" s="38">
        <v>0.51067997388303255</v>
      </c>
      <c r="AG28" s="38">
        <v>0.5606800506420706</v>
      </c>
      <c r="AH28" s="38">
        <v>0.75730062009873311</v>
      </c>
      <c r="AI28" s="38" t="s">
        <v>98</v>
      </c>
      <c r="AJ28" s="38">
        <v>0.75880686015122878</v>
      </c>
      <c r="AK28" s="23"/>
    </row>
    <row r="29" spans="1:37">
      <c r="A29" s="28" t="s">
        <v>26</v>
      </c>
      <c r="B29" s="37">
        <v>4</v>
      </c>
      <c r="C29" s="37">
        <v>2744</v>
      </c>
      <c r="D29" s="37">
        <v>1949</v>
      </c>
      <c r="E29" s="37">
        <v>86</v>
      </c>
      <c r="F29" s="37">
        <v>4779</v>
      </c>
      <c r="G29" s="37">
        <v>0</v>
      </c>
      <c r="H29" s="37">
        <v>4783</v>
      </c>
      <c r="I29" s="37">
        <v>0</v>
      </c>
      <c r="J29" s="37">
        <v>424</v>
      </c>
      <c r="K29" s="37">
        <v>277</v>
      </c>
      <c r="L29" s="37">
        <v>12</v>
      </c>
      <c r="M29" s="37">
        <v>713</v>
      </c>
      <c r="N29" s="37">
        <v>0</v>
      </c>
      <c r="O29" s="37">
        <v>713</v>
      </c>
      <c r="P29" s="37">
        <v>0</v>
      </c>
      <c r="Q29" s="37">
        <v>419</v>
      </c>
      <c r="R29" s="37">
        <v>300</v>
      </c>
      <c r="S29" s="37">
        <v>12</v>
      </c>
      <c r="T29" s="37">
        <v>731</v>
      </c>
      <c r="U29" s="37">
        <v>0</v>
      </c>
      <c r="V29" s="37">
        <v>731</v>
      </c>
      <c r="W29" s="37">
        <v>5</v>
      </c>
      <c r="X29" s="37">
        <v>2694</v>
      </c>
      <c r="Y29" s="37">
        <v>1970</v>
      </c>
      <c r="Z29" s="37">
        <v>95</v>
      </c>
      <c r="AA29" s="37">
        <v>4759</v>
      </c>
      <c r="AB29" s="37">
        <v>0</v>
      </c>
      <c r="AC29" s="37">
        <v>4764</v>
      </c>
      <c r="AD29" s="38">
        <v>19.999999999999996</v>
      </c>
      <c r="AE29" s="38">
        <v>-2.0415738678544848</v>
      </c>
      <c r="AF29" s="38">
        <v>2.2335025380710638</v>
      </c>
      <c r="AG29" s="38">
        <v>9.4736842105263115</v>
      </c>
      <c r="AH29" s="38">
        <v>-4.2025635637732428E-2</v>
      </c>
      <c r="AI29" s="38" t="s">
        <v>98</v>
      </c>
      <c r="AJ29" s="38">
        <v>-2.099076406381073E-2</v>
      </c>
      <c r="AK29" s="23"/>
    </row>
    <row r="30" spans="1:37">
      <c r="A30" s="28" t="s">
        <v>27</v>
      </c>
      <c r="B30" s="37">
        <v>69</v>
      </c>
      <c r="C30" s="37">
        <v>488</v>
      </c>
      <c r="D30" s="37">
        <v>6618</v>
      </c>
      <c r="E30" s="37">
        <v>101</v>
      </c>
      <c r="F30" s="37">
        <v>7207</v>
      </c>
      <c r="G30" s="37">
        <v>0</v>
      </c>
      <c r="H30" s="37">
        <v>7276</v>
      </c>
      <c r="I30" s="37">
        <v>16</v>
      </c>
      <c r="J30" s="37">
        <v>93</v>
      </c>
      <c r="K30" s="37">
        <v>1105</v>
      </c>
      <c r="L30" s="37">
        <v>25</v>
      </c>
      <c r="M30" s="37">
        <v>1223</v>
      </c>
      <c r="N30" s="37">
        <v>0</v>
      </c>
      <c r="O30" s="37">
        <v>1239</v>
      </c>
      <c r="P30" s="37">
        <v>10</v>
      </c>
      <c r="Q30" s="37">
        <v>63</v>
      </c>
      <c r="R30" s="37">
        <v>929</v>
      </c>
      <c r="S30" s="37">
        <v>21</v>
      </c>
      <c r="T30" s="37">
        <v>1013</v>
      </c>
      <c r="U30" s="37">
        <v>0</v>
      </c>
      <c r="V30" s="37">
        <v>1023</v>
      </c>
      <c r="W30" s="37">
        <v>84</v>
      </c>
      <c r="X30" s="37">
        <v>532</v>
      </c>
      <c r="Y30" s="37">
        <v>6889</v>
      </c>
      <c r="Z30" s="37">
        <v>105</v>
      </c>
      <c r="AA30" s="37">
        <v>7526</v>
      </c>
      <c r="AB30" s="37">
        <v>0</v>
      </c>
      <c r="AC30" s="37">
        <v>7610</v>
      </c>
      <c r="AD30" s="38">
        <v>10.71428571428571</v>
      </c>
      <c r="AE30" s="38">
        <v>2.6315789473684181</v>
      </c>
      <c r="AF30" s="38">
        <v>1.3790100159674856</v>
      </c>
      <c r="AG30" s="38">
        <v>0</v>
      </c>
      <c r="AH30" s="38">
        <v>1.4483125166090849</v>
      </c>
      <c r="AI30" s="38" t="s">
        <v>98</v>
      </c>
      <c r="AJ30" s="38">
        <v>1.5505913272010563</v>
      </c>
      <c r="AK30" s="23"/>
    </row>
    <row r="31" spans="1:37">
      <c r="A31" s="28" t="s">
        <v>28</v>
      </c>
      <c r="B31" s="37">
        <v>345</v>
      </c>
      <c r="C31" s="37">
        <v>42879</v>
      </c>
      <c r="D31" s="37">
        <v>123757</v>
      </c>
      <c r="E31" s="37">
        <v>34677</v>
      </c>
      <c r="F31" s="37">
        <v>201313</v>
      </c>
      <c r="G31" s="37">
        <v>48</v>
      </c>
      <c r="H31" s="37">
        <v>201706</v>
      </c>
      <c r="I31" s="37">
        <v>34</v>
      </c>
      <c r="J31" s="37">
        <v>6573</v>
      </c>
      <c r="K31" s="37">
        <v>18089</v>
      </c>
      <c r="L31" s="37">
        <v>5181</v>
      </c>
      <c r="M31" s="37">
        <v>29843</v>
      </c>
      <c r="N31" s="37">
        <v>5</v>
      </c>
      <c r="O31" s="37">
        <v>29882</v>
      </c>
      <c r="P31" s="37">
        <v>58</v>
      </c>
      <c r="Q31" s="37">
        <v>6866</v>
      </c>
      <c r="R31" s="37">
        <v>20085</v>
      </c>
      <c r="S31" s="37">
        <v>5920</v>
      </c>
      <c r="T31" s="37">
        <v>32871</v>
      </c>
      <c r="U31" s="37">
        <v>6</v>
      </c>
      <c r="V31" s="37">
        <v>32935</v>
      </c>
      <c r="W31" s="37">
        <v>323</v>
      </c>
      <c r="X31" s="37">
        <v>43370</v>
      </c>
      <c r="Y31" s="37">
        <v>122397</v>
      </c>
      <c r="Z31" s="37">
        <v>34986</v>
      </c>
      <c r="AA31" s="37">
        <v>200753</v>
      </c>
      <c r="AB31" s="37">
        <v>51</v>
      </c>
      <c r="AC31" s="37">
        <v>201127</v>
      </c>
      <c r="AD31" s="38">
        <v>0.61919504643962453</v>
      </c>
      <c r="AE31" s="38">
        <v>1.8077011759280559</v>
      </c>
      <c r="AF31" s="38">
        <v>0.51962057893575331</v>
      </c>
      <c r="AG31" s="38">
        <v>2.9954839078488504</v>
      </c>
      <c r="AH31" s="38">
        <v>1.2293714166164427</v>
      </c>
      <c r="AI31" s="38">
        <v>7.8431372549019667</v>
      </c>
      <c r="AJ31" s="38">
        <v>1.2300685636438713</v>
      </c>
      <c r="AK31" s="23"/>
    </row>
    <row r="32" spans="1:37">
      <c r="A32" s="28" t="s">
        <v>29</v>
      </c>
      <c r="B32" s="37">
        <v>19</v>
      </c>
      <c r="C32" s="37">
        <v>2816</v>
      </c>
      <c r="D32" s="37">
        <v>3440</v>
      </c>
      <c r="E32" s="37">
        <v>645</v>
      </c>
      <c r="F32" s="37">
        <v>6901</v>
      </c>
      <c r="G32" s="37">
        <v>0</v>
      </c>
      <c r="H32" s="37">
        <v>6920</v>
      </c>
      <c r="I32" s="37">
        <v>2</v>
      </c>
      <c r="J32" s="37">
        <v>454</v>
      </c>
      <c r="K32" s="37">
        <v>547</v>
      </c>
      <c r="L32" s="37">
        <v>95</v>
      </c>
      <c r="M32" s="37">
        <v>1096</v>
      </c>
      <c r="N32" s="37">
        <v>0</v>
      </c>
      <c r="O32" s="37">
        <v>1098</v>
      </c>
      <c r="P32" s="37">
        <v>4</v>
      </c>
      <c r="Q32" s="37">
        <v>423</v>
      </c>
      <c r="R32" s="37">
        <v>534</v>
      </c>
      <c r="S32" s="37">
        <v>89</v>
      </c>
      <c r="T32" s="37">
        <v>1046</v>
      </c>
      <c r="U32" s="37">
        <v>0</v>
      </c>
      <c r="V32" s="37">
        <v>1050</v>
      </c>
      <c r="W32" s="37">
        <v>0</v>
      </c>
      <c r="X32" s="37">
        <v>2946</v>
      </c>
      <c r="Y32" s="37">
        <v>3423</v>
      </c>
      <c r="Z32" s="37">
        <v>667</v>
      </c>
      <c r="AA32" s="37">
        <v>7036</v>
      </c>
      <c r="AB32" s="37">
        <v>0</v>
      </c>
      <c r="AC32" s="37">
        <v>7036</v>
      </c>
      <c r="AD32" s="38" t="s">
        <v>98</v>
      </c>
      <c r="AE32" s="38">
        <v>3.3604887983706755</v>
      </c>
      <c r="AF32" s="38">
        <v>-0.876424189307623</v>
      </c>
      <c r="AG32" s="38">
        <v>2.398800599700146</v>
      </c>
      <c r="AH32" s="38">
        <v>1.2080727686185289</v>
      </c>
      <c r="AI32" s="38" t="s">
        <v>98</v>
      </c>
      <c r="AJ32" s="38">
        <v>0.96645821489482753</v>
      </c>
      <c r="AK32" s="23"/>
    </row>
    <row r="33" spans="1:37">
      <c r="A33" s="28" t="s">
        <v>30</v>
      </c>
      <c r="B33" s="37">
        <v>72</v>
      </c>
      <c r="C33" s="37">
        <v>806</v>
      </c>
      <c r="D33" s="37">
        <v>2721</v>
      </c>
      <c r="E33" s="37">
        <v>104</v>
      </c>
      <c r="F33" s="37">
        <v>3631</v>
      </c>
      <c r="G33" s="37">
        <v>0</v>
      </c>
      <c r="H33" s="37">
        <v>3703</v>
      </c>
      <c r="I33" s="37">
        <v>8</v>
      </c>
      <c r="J33" s="37">
        <v>123</v>
      </c>
      <c r="K33" s="37">
        <v>411</v>
      </c>
      <c r="L33" s="37">
        <v>15</v>
      </c>
      <c r="M33" s="37">
        <v>549</v>
      </c>
      <c r="N33" s="37">
        <v>0</v>
      </c>
      <c r="O33" s="37">
        <v>557</v>
      </c>
      <c r="P33" s="37">
        <v>14</v>
      </c>
      <c r="Q33" s="37">
        <v>139</v>
      </c>
      <c r="R33" s="37">
        <v>432</v>
      </c>
      <c r="S33" s="37">
        <v>22</v>
      </c>
      <c r="T33" s="37">
        <v>593</v>
      </c>
      <c r="U33" s="37">
        <v>0</v>
      </c>
      <c r="V33" s="37">
        <v>607</v>
      </c>
      <c r="W33" s="37">
        <v>74</v>
      </c>
      <c r="X33" s="37">
        <v>809</v>
      </c>
      <c r="Y33" s="37">
        <v>2686</v>
      </c>
      <c r="Z33" s="37">
        <v>109</v>
      </c>
      <c r="AA33" s="37">
        <v>3604</v>
      </c>
      <c r="AB33" s="37">
        <v>0</v>
      </c>
      <c r="AC33" s="37">
        <v>3678</v>
      </c>
      <c r="AD33" s="38">
        <v>10.810810810810811</v>
      </c>
      <c r="AE33" s="38">
        <v>2.3485784919653918</v>
      </c>
      <c r="AF33" s="38">
        <v>-0.52122114668651243</v>
      </c>
      <c r="AG33" s="38">
        <v>11.009174311926607</v>
      </c>
      <c r="AH33" s="38">
        <v>0.47169811320755262</v>
      </c>
      <c r="AI33" s="38" t="s">
        <v>98</v>
      </c>
      <c r="AJ33" s="38">
        <v>0.67971723762915159</v>
      </c>
      <c r="AK33" s="23"/>
    </row>
    <row r="34" spans="1:37">
      <c r="A34" s="28" t="s">
        <v>31</v>
      </c>
      <c r="B34" s="37">
        <v>278</v>
      </c>
      <c r="C34" s="37">
        <v>2900</v>
      </c>
      <c r="D34" s="37">
        <v>17352</v>
      </c>
      <c r="E34" s="37">
        <v>182</v>
      </c>
      <c r="F34" s="37">
        <v>20434</v>
      </c>
      <c r="G34" s="37">
        <v>0</v>
      </c>
      <c r="H34" s="37">
        <v>20712</v>
      </c>
      <c r="I34" s="37">
        <v>27</v>
      </c>
      <c r="J34" s="37">
        <v>494</v>
      </c>
      <c r="K34" s="37">
        <v>2711</v>
      </c>
      <c r="L34" s="37">
        <v>19</v>
      </c>
      <c r="M34" s="37">
        <v>3224</v>
      </c>
      <c r="N34" s="37">
        <v>0</v>
      </c>
      <c r="O34" s="37">
        <v>3251</v>
      </c>
      <c r="P34" s="37">
        <v>51</v>
      </c>
      <c r="Q34" s="37">
        <v>465</v>
      </c>
      <c r="R34" s="37">
        <v>2674</v>
      </c>
      <c r="S34" s="37">
        <v>38</v>
      </c>
      <c r="T34" s="37">
        <v>3177</v>
      </c>
      <c r="U34" s="37">
        <v>0</v>
      </c>
      <c r="V34" s="37">
        <v>3228</v>
      </c>
      <c r="W34" s="37">
        <v>277</v>
      </c>
      <c r="X34" s="37">
        <v>2956</v>
      </c>
      <c r="Y34" s="37">
        <v>17546</v>
      </c>
      <c r="Z34" s="37">
        <v>164</v>
      </c>
      <c r="AA34" s="37">
        <v>20666</v>
      </c>
      <c r="AB34" s="37">
        <v>0</v>
      </c>
      <c r="AC34" s="37">
        <v>20943</v>
      </c>
      <c r="AD34" s="38">
        <v>8.3032490974729196</v>
      </c>
      <c r="AE34" s="38">
        <v>0.913396481732065</v>
      </c>
      <c r="AF34" s="38">
        <v>0.89479083551806671</v>
      </c>
      <c r="AG34" s="38">
        <v>0.60975609756097615</v>
      </c>
      <c r="AH34" s="38">
        <v>0.8951901674247531</v>
      </c>
      <c r="AI34" s="38" t="s">
        <v>98</v>
      </c>
      <c r="AJ34" s="38">
        <v>0.99317194289261224</v>
      </c>
      <c r="AK34" s="23"/>
    </row>
    <row r="35" spans="1:37">
      <c r="A35" s="28" t="s">
        <v>32</v>
      </c>
      <c r="B35" s="37">
        <v>12</v>
      </c>
      <c r="C35" s="37">
        <v>530</v>
      </c>
      <c r="D35" s="37">
        <v>1018</v>
      </c>
      <c r="E35" s="37">
        <v>116</v>
      </c>
      <c r="F35" s="37">
        <v>1664</v>
      </c>
      <c r="G35" s="37">
        <v>0</v>
      </c>
      <c r="H35" s="37">
        <v>1676</v>
      </c>
      <c r="I35" s="37">
        <v>1</v>
      </c>
      <c r="J35" s="37">
        <v>74</v>
      </c>
      <c r="K35" s="37">
        <v>175</v>
      </c>
      <c r="L35" s="37">
        <v>20</v>
      </c>
      <c r="M35" s="37">
        <v>269</v>
      </c>
      <c r="N35" s="37">
        <v>0</v>
      </c>
      <c r="O35" s="37">
        <v>270</v>
      </c>
      <c r="P35" s="37">
        <v>1</v>
      </c>
      <c r="Q35" s="37">
        <v>84</v>
      </c>
      <c r="R35" s="37">
        <v>164</v>
      </c>
      <c r="S35" s="37">
        <v>16</v>
      </c>
      <c r="T35" s="37">
        <v>264</v>
      </c>
      <c r="U35" s="37">
        <v>0</v>
      </c>
      <c r="V35" s="37">
        <v>265</v>
      </c>
      <c r="W35" s="37">
        <v>9</v>
      </c>
      <c r="X35" s="37">
        <v>510</v>
      </c>
      <c r="Y35" s="37">
        <v>1029</v>
      </c>
      <c r="Z35" s="37">
        <v>114</v>
      </c>
      <c r="AA35" s="37">
        <v>1653</v>
      </c>
      <c r="AB35" s="37">
        <v>0</v>
      </c>
      <c r="AC35" s="37">
        <v>1662</v>
      </c>
      <c r="AD35" s="38">
        <v>-33.333333333333329</v>
      </c>
      <c r="AE35" s="38">
        <v>-1.9607843137254832</v>
      </c>
      <c r="AF35" s="38">
        <v>0</v>
      </c>
      <c r="AG35" s="38">
        <v>-5.2631578947368363</v>
      </c>
      <c r="AH35" s="38">
        <v>-0.96793708408953183</v>
      </c>
      <c r="AI35" s="38" t="s">
        <v>98</v>
      </c>
      <c r="AJ35" s="38">
        <v>-1.1432009626955564</v>
      </c>
      <c r="AK35" s="23"/>
    </row>
    <row r="36" spans="1:37">
      <c r="A36" s="28" t="s">
        <v>33</v>
      </c>
      <c r="B36" s="37">
        <v>24</v>
      </c>
      <c r="C36" s="37">
        <v>2684</v>
      </c>
      <c r="D36" s="37">
        <v>6589</v>
      </c>
      <c r="E36" s="37">
        <v>636</v>
      </c>
      <c r="F36" s="37">
        <v>9909</v>
      </c>
      <c r="G36" s="37">
        <v>0</v>
      </c>
      <c r="H36" s="37">
        <v>9933</v>
      </c>
      <c r="I36" s="37">
        <v>5</v>
      </c>
      <c r="J36" s="37">
        <v>349</v>
      </c>
      <c r="K36" s="37">
        <v>895</v>
      </c>
      <c r="L36" s="37">
        <v>67</v>
      </c>
      <c r="M36" s="37">
        <v>1311</v>
      </c>
      <c r="N36" s="37">
        <v>0</v>
      </c>
      <c r="O36" s="37">
        <v>1316</v>
      </c>
      <c r="P36" s="37">
        <v>4</v>
      </c>
      <c r="Q36" s="37">
        <v>424</v>
      </c>
      <c r="R36" s="37">
        <v>1129</v>
      </c>
      <c r="S36" s="37">
        <v>126</v>
      </c>
      <c r="T36" s="37">
        <v>1679</v>
      </c>
      <c r="U36" s="37">
        <v>0</v>
      </c>
      <c r="V36" s="37">
        <v>1683</v>
      </c>
      <c r="W36" s="37">
        <v>34</v>
      </c>
      <c r="X36" s="37">
        <v>2628</v>
      </c>
      <c r="Y36" s="37">
        <v>6456</v>
      </c>
      <c r="Z36" s="37">
        <v>574</v>
      </c>
      <c r="AA36" s="37">
        <v>9658</v>
      </c>
      <c r="AB36" s="37">
        <v>0</v>
      </c>
      <c r="AC36" s="37">
        <v>9692</v>
      </c>
      <c r="AD36" s="38">
        <v>26.470588235294112</v>
      </c>
      <c r="AE36" s="38">
        <v>0.7229832572298367</v>
      </c>
      <c r="AF36" s="38">
        <v>1.5644361833952902</v>
      </c>
      <c r="AG36" s="38">
        <v>-0.52264808362370019</v>
      </c>
      <c r="AH36" s="38">
        <v>1.211430938082414</v>
      </c>
      <c r="AI36" s="38" t="s">
        <v>98</v>
      </c>
      <c r="AJ36" s="38">
        <v>1.3000412711514642</v>
      </c>
      <c r="AK36" s="23"/>
    </row>
    <row r="37" spans="1:37">
      <c r="A37" s="28" t="s">
        <v>34</v>
      </c>
      <c r="B37" s="37">
        <v>26</v>
      </c>
      <c r="C37" s="37">
        <v>3376</v>
      </c>
      <c r="D37" s="37">
        <v>5408</v>
      </c>
      <c r="E37" s="37">
        <v>117</v>
      </c>
      <c r="F37" s="37">
        <v>8901</v>
      </c>
      <c r="G37" s="37">
        <v>0</v>
      </c>
      <c r="H37" s="37">
        <v>8927</v>
      </c>
      <c r="I37" s="37">
        <v>10</v>
      </c>
      <c r="J37" s="37">
        <v>504</v>
      </c>
      <c r="K37" s="37">
        <v>792</v>
      </c>
      <c r="L37" s="37">
        <v>16</v>
      </c>
      <c r="M37" s="37">
        <v>1312</v>
      </c>
      <c r="N37" s="37">
        <v>0</v>
      </c>
      <c r="O37" s="37">
        <v>1322</v>
      </c>
      <c r="P37" s="37">
        <v>5</v>
      </c>
      <c r="Q37" s="37">
        <v>510</v>
      </c>
      <c r="R37" s="37">
        <v>868</v>
      </c>
      <c r="S37" s="37">
        <v>20</v>
      </c>
      <c r="T37" s="37">
        <v>1398</v>
      </c>
      <c r="U37" s="37">
        <v>0</v>
      </c>
      <c r="V37" s="37">
        <v>1403</v>
      </c>
      <c r="W37" s="37">
        <v>35</v>
      </c>
      <c r="X37" s="37">
        <v>3360</v>
      </c>
      <c r="Y37" s="37">
        <v>5360</v>
      </c>
      <c r="Z37" s="37">
        <v>119</v>
      </c>
      <c r="AA37" s="37">
        <v>8839</v>
      </c>
      <c r="AB37" s="37">
        <v>0</v>
      </c>
      <c r="AC37" s="37">
        <v>8874</v>
      </c>
      <c r="AD37" s="38">
        <v>11.428571428571432</v>
      </c>
      <c r="AE37" s="38">
        <v>-0.29761904761904656</v>
      </c>
      <c r="AF37" s="38">
        <v>0.52238805970149516</v>
      </c>
      <c r="AG37" s="38">
        <v>5.0420168067226934</v>
      </c>
      <c r="AH37" s="38">
        <v>0.27152392804615788</v>
      </c>
      <c r="AI37" s="38" t="s">
        <v>98</v>
      </c>
      <c r="AJ37" s="38">
        <v>0.3155285102546812</v>
      </c>
      <c r="AK37" s="23"/>
    </row>
    <row r="38" spans="1:37">
      <c r="A38" s="28" t="s">
        <v>35</v>
      </c>
      <c r="B38" s="37">
        <v>106</v>
      </c>
      <c r="C38" s="37">
        <v>10891</v>
      </c>
      <c r="D38" s="37">
        <v>21230</v>
      </c>
      <c r="E38" s="37">
        <v>2344</v>
      </c>
      <c r="F38" s="37">
        <v>34465</v>
      </c>
      <c r="G38" s="37">
        <v>0</v>
      </c>
      <c r="H38" s="37">
        <v>34571</v>
      </c>
      <c r="I38" s="37">
        <v>16</v>
      </c>
      <c r="J38" s="37">
        <v>1734</v>
      </c>
      <c r="K38" s="37">
        <v>3254</v>
      </c>
      <c r="L38" s="37">
        <v>325</v>
      </c>
      <c r="M38" s="37">
        <v>5313</v>
      </c>
      <c r="N38" s="37">
        <v>0</v>
      </c>
      <c r="O38" s="37">
        <v>5329</v>
      </c>
      <c r="P38" s="37">
        <v>19</v>
      </c>
      <c r="Q38" s="37">
        <v>1705</v>
      </c>
      <c r="R38" s="37">
        <v>3269</v>
      </c>
      <c r="S38" s="37">
        <v>387</v>
      </c>
      <c r="T38" s="37">
        <v>5361</v>
      </c>
      <c r="U38" s="37">
        <v>0</v>
      </c>
      <c r="V38" s="37">
        <v>5380</v>
      </c>
      <c r="W38" s="37">
        <v>102</v>
      </c>
      <c r="X38" s="37">
        <v>10905</v>
      </c>
      <c r="Y38" s="37">
        <v>21144</v>
      </c>
      <c r="Z38" s="37">
        <v>2356</v>
      </c>
      <c r="AA38" s="37">
        <v>34405</v>
      </c>
      <c r="AB38" s="37">
        <v>0</v>
      </c>
      <c r="AC38" s="37">
        <v>34507</v>
      </c>
      <c r="AD38" s="38">
        <v>-0.98039215686274161</v>
      </c>
      <c r="AE38" s="38">
        <v>-0.13755158184318717</v>
      </c>
      <c r="AF38" s="38">
        <v>-0.33579265985621554</v>
      </c>
      <c r="AG38" s="38">
        <v>3.1409168081494077</v>
      </c>
      <c r="AH38" s="38">
        <v>-3.4878651358805079E-2</v>
      </c>
      <c r="AI38" s="38" t="s">
        <v>98</v>
      </c>
      <c r="AJ38" s="38">
        <v>-3.767351551859921E-2</v>
      </c>
      <c r="AK38" s="23"/>
    </row>
    <row r="39" spans="1:37">
      <c r="A39" s="28" t="s">
        <v>36</v>
      </c>
      <c r="B39" s="37">
        <v>12</v>
      </c>
      <c r="C39" s="37">
        <v>2762</v>
      </c>
      <c r="D39" s="37">
        <v>8774</v>
      </c>
      <c r="E39" s="37">
        <v>577</v>
      </c>
      <c r="F39" s="37">
        <v>12113</v>
      </c>
      <c r="G39" s="37">
        <v>0</v>
      </c>
      <c r="H39" s="37">
        <v>12125</v>
      </c>
      <c r="I39" s="37">
        <v>1</v>
      </c>
      <c r="J39" s="37">
        <v>509</v>
      </c>
      <c r="K39" s="37">
        <v>1398</v>
      </c>
      <c r="L39" s="37">
        <v>72</v>
      </c>
      <c r="M39" s="37">
        <v>1979</v>
      </c>
      <c r="N39" s="37">
        <v>0</v>
      </c>
      <c r="O39" s="37">
        <v>1980</v>
      </c>
      <c r="P39" s="37">
        <v>1</v>
      </c>
      <c r="Q39" s="37">
        <v>425</v>
      </c>
      <c r="R39" s="37">
        <v>1387</v>
      </c>
      <c r="S39" s="37">
        <v>102</v>
      </c>
      <c r="T39" s="37">
        <v>1914</v>
      </c>
      <c r="U39" s="37">
        <v>0</v>
      </c>
      <c r="V39" s="37">
        <v>1915</v>
      </c>
      <c r="W39" s="37">
        <v>13</v>
      </c>
      <c r="X39" s="37">
        <v>2896</v>
      </c>
      <c r="Y39" s="37">
        <v>8859</v>
      </c>
      <c r="Z39" s="37">
        <v>565</v>
      </c>
      <c r="AA39" s="37">
        <v>12320</v>
      </c>
      <c r="AB39" s="37">
        <v>0</v>
      </c>
      <c r="AC39" s="37">
        <v>12333</v>
      </c>
      <c r="AD39" s="38">
        <v>7.6923076923076872</v>
      </c>
      <c r="AE39" s="38">
        <v>1.7265193370165743</v>
      </c>
      <c r="AF39" s="38">
        <v>0.83530872558980063</v>
      </c>
      <c r="AG39" s="38">
        <v>3.1858407079646045</v>
      </c>
      <c r="AH39" s="38">
        <v>1.1525974025973995</v>
      </c>
      <c r="AI39" s="38" t="s">
        <v>98</v>
      </c>
      <c r="AJ39" s="38">
        <v>1.1594907970485679</v>
      </c>
      <c r="AK39" s="23"/>
    </row>
    <row r="40" spans="1:37">
      <c r="A40" s="28" t="s">
        <v>37</v>
      </c>
      <c r="B40" s="37">
        <v>113</v>
      </c>
      <c r="C40" s="37">
        <v>1937</v>
      </c>
      <c r="D40" s="37">
        <v>3903</v>
      </c>
      <c r="E40" s="37">
        <v>99</v>
      </c>
      <c r="F40" s="37">
        <v>5939</v>
      </c>
      <c r="G40" s="37">
        <v>0</v>
      </c>
      <c r="H40" s="37">
        <v>6052</v>
      </c>
      <c r="I40" s="37">
        <v>15</v>
      </c>
      <c r="J40" s="37">
        <v>296</v>
      </c>
      <c r="K40" s="37">
        <v>608</v>
      </c>
      <c r="L40" s="37">
        <v>13</v>
      </c>
      <c r="M40" s="37">
        <v>917</v>
      </c>
      <c r="N40" s="37">
        <v>0</v>
      </c>
      <c r="O40" s="37">
        <v>932</v>
      </c>
      <c r="P40" s="37">
        <v>21</v>
      </c>
      <c r="Q40" s="37">
        <v>299</v>
      </c>
      <c r="R40" s="37">
        <v>594</v>
      </c>
      <c r="S40" s="37">
        <v>20</v>
      </c>
      <c r="T40" s="37">
        <v>913</v>
      </c>
      <c r="U40" s="37">
        <v>0</v>
      </c>
      <c r="V40" s="37">
        <v>934</v>
      </c>
      <c r="W40" s="37">
        <v>134</v>
      </c>
      <c r="X40" s="37">
        <v>1915</v>
      </c>
      <c r="Y40" s="37">
        <v>3936</v>
      </c>
      <c r="Z40" s="37">
        <v>103</v>
      </c>
      <c r="AA40" s="37">
        <v>5954</v>
      </c>
      <c r="AB40" s="37">
        <v>0</v>
      </c>
      <c r="AC40" s="37">
        <v>6088</v>
      </c>
      <c r="AD40" s="38">
        <v>20.149253731343286</v>
      </c>
      <c r="AE40" s="38">
        <v>-0.99216710182767898</v>
      </c>
      <c r="AF40" s="38">
        <v>0.48272357723577741</v>
      </c>
      <c r="AG40" s="38">
        <v>10.679611650485432</v>
      </c>
      <c r="AH40" s="38">
        <v>0.18474974806852451</v>
      </c>
      <c r="AI40" s="38" t="s">
        <v>98</v>
      </c>
      <c r="AJ40" s="38">
        <v>0.6241787122207576</v>
      </c>
      <c r="AK40" s="23"/>
    </row>
    <row r="41" spans="1:37">
      <c r="A41" s="28" t="s">
        <v>38</v>
      </c>
      <c r="B41" s="37">
        <v>367</v>
      </c>
      <c r="C41" s="37">
        <v>2210</v>
      </c>
      <c r="D41" s="37">
        <v>14928</v>
      </c>
      <c r="E41" s="37">
        <v>128</v>
      </c>
      <c r="F41" s="37">
        <v>17266</v>
      </c>
      <c r="G41" s="37">
        <v>0</v>
      </c>
      <c r="H41" s="37">
        <v>17633</v>
      </c>
      <c r="I41" s="37">
        <v>16</v>
      </c>
      <c r="J41" s="37">
        <v>346</v>
      </c>
      <c r="K41" s="37">
        <v>2272</v>
      </c>
      <c r="L41" s="37">
        <v>17</v>
      </c>
      <c r="M41" s="37">
        <v>2635</v>
      </c>
      <c r="N41" s="37">
        <v>0</v>
      </c>
      <c r="O41" s="37">
        <v>2651</v>
      </c>
      <c r="P41" s="37">
        <v>69</v>
      </c>
      <c r="Q41" s="37">
        <v>360</v>
      </c>
      <c r="R41" s="37">
        <v>2239</v>
      </c>
      <c r="S41" s="37">
        <v>16</v>
      </c>
      <c r="T41" s="37">
        <v>2615</v>
      </c>
      <c r="U41" s="37">
        <v>0</v>
      </c>
      <c r="V41" s="37">
        <v>2684</v>
      </c>
      <c r="W41" s="37">
        <v>345</v>
      </c>
      <c r="X41" s="37">
        <v>2202</v>
      </c>
      <c r="Y41" s="37">
        <v>14967</v>
      </c>
      <c r="Z41" s="37">
        <v>131</v>
      </c>
      <c r="AA41" s="37">
        <v>17300</v>
      </c>
      <c r="AB41" s="37">
        <v>0</v>
      </c>
      <c r="AC41" s="37">
        <v>17645</v>
      </c>
      <c r="AD41" s="38">
        <v>8.9855072463768124</v>
      </c>
      <c r="AE41" s="38">
        <v>0.27247956403270157</v>
      </c>
      <c r="AF41" s="38">
        <v>4.0088194026854929E-2</v>
      </c>
      <c r="AG41" s="38">
        <v>1.5267175572519109</v>
      </c>
      <c r="AH41" s="38">
        <v>8.0924855491326664E-2</v>
      </c>
      <c r="AI41" s="38" t="s">
        <v>98</v>
      </c>
      <c r="AJ41" s="38">
        <v>0.25502975347123646</v>
      </c>
      <c r="AK41" s="23"/>
    </row>
    <row r="42" spans="1:37">
      <c r="A42" s="28" t="s">
        <v>39</v>
      </c>
      <c r="B42" s="37">
        <v>23</v>
      </c>
      <c r="C42" s="37">
        <v>3523</v>
      </c>
      <c r="D42" s="37">
        <v>13218</v>
      </c>
      <c r="E42" s="37">
        <v>1230</v>
      </c>
      <c r="F42" s="37">
        <v>17971</v>
      </c>
      <c r="G42" s="37">
        <v>0</v>
      </c>
      <c r="H42" s="37">
        <v>17994</v>
      </c>
      <c r="I42" s="37">
        <v>3</v>
      </c>
      <c r="J42" s="37">
        <v>533</v>
      </c>
      <c r="K42" s="37">
        <v>2062</v>
      </c>
      <c r="L42" s="37">
        <v>180</v>
      </c>
      <c r="M42" s="37">
        <v>2775</v>
      </c>
      <c r="N42" s="37">
        <v>0</v>
      </c>
      <c r="O42" s="37">
        <v>2778</v>
      </c>
      <c r="P42" s="37">
        <v>7</v>
      </c>
      <c r="Q42" s="37">
        <v>564</v>
      </c>
      <c r="R42" s="37">
        <v>2090</v>
      </c>
      <c r="S42" s="37">
        <v>202</v>
      </c>
      <c r="T42" s="37">
        <v>2856</v>
      </c>
      <c r="U42" s="37">
        <v>0</v>
      </c>
      <c r="V42" s="37">
        <v>2863</v>
      </c>
      <c r="W42" s="37">
        <v>23</v>
      </c>
      <c r="X42" s="37">
        <v>3547</v>
      </c>
      <c r="Y42" s="37">
        <v>13395</v>
      </c>
      <c r="Z42" s="37">
        <v>1314</v>
      </c>
      <c r="AA42" s="37">
        <v>18256</v>
      </c>
      <c r="AB42" s="37">
        <v>0</v>
      </c>
      <c r="AC42" s="37">
        <v>18279</v>
      </c>
      <c r="AD42" s="38">
        <v>17.391304347826086</v>
      </c>
      <c r="AE42" s="38">
        <v>1.550606146038902</v>
      </c>
      <c r="AF42" s="38">
        <v>1.5304217991787938</v>
      </c>
      <c r="AG42" s="38">
        <v>8.0669710806697168</v>
      </c>
      <c r="AH42" s="38">
        <v>2.0048203330411907</v>
      </c>
      <c r="AI42" s="38" t="s">
        <v>98</v>
      </c>
      <c r="AJ42" s="38">
        <v>2.0241807538705636</v>
      </c>
      <c r="AK42" s="23"/>
    </row>
    <row r="43" spans="1:37">
      <c r="A43" s="28" t="s">
        <v>40</v>
      </c>
      <c r="B43" s="37">
        <v>12</v>
      </c>
      <c r="C43" s="37">
        <v>2788</v>
      </c>
      <c r="D43" s="37">
        <v>8462</v>
      </c>
      <c r="E43" s="37">
        <v>370</v>
      </c>
      <c r="F43" s="37">
        <v>11620</v>
      </c>
      <c r="G43" s="37">
        <v>0</v>
      </c>
      <c r="H43" s="37">
        <v>11632</v>
      </c>
      <c r="I43" s="37">
        <v>1</v>
      </c>
      <c r="J43" s="37">
        <v>426</v>
      </c>
      <c r="K43" s="37">
        <v>1272</v>
      </c>
      <c r="L43" s="37">
        <v>49</v>
      </c>
      <c r="M43" s="37">
        <v>1747</v>
      </c>
      <c r="N43" s="37">
        <v>0</v>
      </c>
      <c r="O43" s="37">
        <v>1748</v>
      </c>
      <c r="P43" s="37">
        <v>0</v>
      </c>
      <c r="Q43" s="37">
        <v>420</v>
      </c>
      <c r="R43" s="37">
        <v>1303</v>
      </c>
      <c r="S43" s="37">
        <v>56</v>
      </c>
      <c r="T43" s="37">
        <v>1779</v>
      </c>
      <c r="U43" s="37">
        <v>0</v>
      </c>
      <c r="V43" s="37">
        <v>1779</v>
      </c>
      <c r="W43" s="37">
        <v>14</v>
      </c>
      <c r="X43" s="37">
        <v>2806</v>
      </c>
      <c r="Y43" s="37">
        <v>8465</v>
      </c>
      <c r="Z43" s="37">
        <v>370</v>
      </c>
      <c r="AA43" s="37">
        <v>11641</v>
      </c>
      <c r="AB43" s="37">
        <v>0</v>
      </c>
      <c r="AC43" s="37">
        <v>11655</v>
      </c>
      <c r="AD43" s="38">
        <v>7.1428571428571397</v>
      </c>
      <c r="AE43" s="38">
        <v>0.42765502494653829</v>
      </c>
      <c r="AF43" s="38">
        <v>0.40165386887182075</v>
      </c>
      <c r="AG43" s="38">
        <v>1.8918918918918948</v>
      </c>
      <c r="AH43" s="38">
        <v>0.45528734644789681</v>
      </c>
      <c r="AI43" s="38" t="s">
        <v>98</v>
      </c>
      <c r="AJ43" s="38">
        <v>0.46332046332046017</v>
      </c>
      <c r="AK43" s="23"/>
    </row>
    <row r="44" spans="1:37">
      <c r="A44" s="28" t="s">
        <v>41</v>
      </c>
      <c r="B44" s="37">
        <v>135</v>
      </c>
      <c r="C44" s="37">
        <v>4369</v>
      </c>
      <c r="D44" s="37">
        <v>12988</v>
      </c>
      <c r="E44" s="37">
        <v>696</v>
      </c>
      <c r="F44" s="37">
        <v>18053</v>
      </c>
      <c r="G44" s="37">
        <v>1262</v>
      </c>
      <c r="H44" s="37">
        <v>19450</v>
      </c>
      <c r="I44" s="37">
        <v>24</v>
      </c>
      <c r="J44" s="37">
        <v>661</v>
      </c>
      <c r="K44" s="37">
        <v>1842</v>
      </c>
      <c r="L44" s="37">
        <v>108</v>
      </c>
      <c r="M44" s="37">
        <v>2611</v>
      </c>
      <c r="N44" s="37">
        <v>149</v>
      </c>
      <c r="O44" s="37">
        <v>2784</v>
      </c>
      <c r="P44" s="37">
        <v>25</v>
      </c>
      <c r="Q44" s="37">
        <v>716</v>
      </c>
      <c r="R44" s="37">
        <v>1851</v>
      </c>
      <c r="S44" s="37">
        <v>97</v>
      </c>
      <c r="T44" s="37">
        <v>2664</v>
      </c>
      <c r="U44" s="37">
        <v>147</v>
      </c>
      <c r="V44" s="37">
        <v>2836</v>
      </c>
      <c r="W44" s="37">
        <v>167</v>
      </c>
      <c r="X44" s="37">
        <v>4357</v>
      </c>
      <c r="Y44" s="37">
        <v>13000</v>
      </c>
      <c r="Z44" s="37">
        <v>736</v>
      </c>
      <c r="AA44" s="37">
        <v>18093</v>
      </c>
      <c r="AB44" s="37">
        <v>1222</v>
      </c>
      <c r="AC44" s="37">
        <v>19482</v>
      </c>
      <c r="AD44" s="38">
        <v>19.760479041916167</v>
      </c>
      <c r="AE44" s="38">
        <v>0.98691760385586358</v>
      </c>
      <c r="AF44" s="38">
        <v>0.16153846153845741</v>
      </c>
      <c r="AG44" s="38">
        <v>3.9402173913043459</v>
      </c>
      <c r="AH44" s="38">
        <v>0.51401094345879805</v>
      </c>
      <c r="AI44" s="38">
        <v>-3.436988543371533</v>
      </c>
      <c r="AJ44" s="38">
        <v>0.43116723129041912</v>
      </c>
      <c r="AK44" s="23"/>
    </row>
    <row r="45" spans="1:37">
      <c r="A45" s="28" t="s">
        <v>42</v>
      </c>
      <c r="B45" s="37">
        <v>26</v>
      </c>
      <c r="C45" s="37">
        <v>482</v>
      </c>
      <c r="D45" s="37">
        <v>359</v>
      </c>
      <c r="E45" s="37">
        <v>0</v>
      </c>
      <c r="F45" s="37">
        <v>841</v>
      </c>
      <c r="G45" s="37">
        <v>0</v>
      </c>
      <c r="H45" s="37">
        <v>867</v>
      </c>
      <c r="I45" s="37">
        <v>5</v>
      </c>
      <c r="J45" s="37">
        <v>64</v>
      </c>
      <c r="K45" s="37">
        <v>55</v>
      </c>
      <c r="L45" s="37">
        <v>0</v>
      </c>
      <c r="M45" s="37">
        <v>119</v>
      </c>
      <c r="N45" s="37">
        <v>0</v>
      </c>
      <c r="O45" s="37">
        <v>124</v>
      </c>
      <c r="P45" s="37">
        <v>3</v>
      </c>
      <c r="Q45" s="37">
        <v>76</v>
      </c>
      <c r="R45" s="37">
        <v>47</v>
      </c>
      <c r="S45" s="37">
        <v>0</v>
      </c>
      <c r="T45" s="37">
        <v>123</v>
      </c>
      <c r="U45" s="37">
        <v>0</v>
      </c>
      <c r="V45" s="37">
        <v>126</v>
      </c>
      <c r="W45" s="37">
        <v>34</v>
      </c>
      <c r="X45" s="37">
        <v>463</v>
      </c>
      <c r="Y45" s="37">
        <v>371</v>
      </c>
      <c r="Z45" s="37">
        <v>0</v>
      </c>
      <c r="AA45" s="37">
        <v>834</v>
      </c>
      <c r="AB45" s="37">
        <v>0</v>
      </c>
      <c r="AC45" s="37">
        <v>868</v>
      </c>
      <c r="AD45" s="38">
        <v>17.647058823529417</v>
      </c>
      <c r="AE45" s="38">
        <v>-1.5118790496760237</v>
      </c>
      <c r="AF45" s="38">
        <v>1.0781671159029615</v>
      </c>
      <c r="AG45" s="38" t="s">
        <v>98</v>
      </c>
      <c r="AH45" s="38">
        <v>-0.3597122302158251</v>
      </c>
      <c r="AI45" s="38" t="s">
        <v>98</v>
      </c>
      <c r="AJ45" s="38">
        <v>0.34562211981566948</v>
      </c>
      <c r="AK45" s="23"/>
    </row>
    <row r="46" spans="1:37">
      <c r="A46" s="28" t="s">
        <v>43</v>
      </c>
      <c r="B46" s="37">
        <v>105</v>
      </c>
      <c r="C46" s="37">
        <v>3685</v>
      </c>
      <c r="D46" s="37">
        <v>7445</v>
      </c>
      <c r="E46" s="37">
        <v>214</v>
      </c>
      <c r="F46" s="37">
        <v>11344</v>
      </c>
      <c r="G46" s="37">
        <v>0</v>
      </c>
      <c r="H46" s="37">
        <v>11449</v>
      </c>
      <c r="I46" s="37">
        <v>12</v>
      </c>
      <c r="J46" s="37">
        <v>524</v>
      </c>
      <c r="K46" s="37">
        <v>1072</v>
      </c>
      <c r="L46" s="37">
        <v>22</v>
      </c>
      <c r="M46" s="37">
        <v>1618</v>
      </c>
      <c r="N46" s="37">
        <v>0</v>
      </c>
      <c r="O46" s="37">
        <v>1630</v>
      </c>
      <c r="P46" s="37">
        <v>13</v>
      </c>
      <c r="Q46" s="37">
        <v>595</v>
      </c>
      <c r="R46" s="37">
        <v>1169</v>
      </c>
      <c r="S46" s="37">
        <v>34</v>
      </c>
      <c r="T46" s="37">
        <v>1798</v>
      </c>
      <c r="U46" s="37">
        <v>0</v>
      </c>
      <c r="V46" s="37">
        <v>1811</v>
      </c>
      <c r="W46" s="37">
        <v>116</v>
      </c>
      <c r="X46" s="37">
        <v>3628</v>
      </c>
      <c r="Y46" s="37">
        <v>7451</v>
      </c>
      <c r="Z46" s="37">
        <v>161</v>
      </c>
      <c r="AA46" s="37">
        <v>11240</v>
      </c>
      <c r="AB46" s="37">
        <v>0</v>
      </c>
      <c r="AC46" s="37">
        <v>11356</v>
      </c>
      <c r="AD46" s="38">
        <v>10.344827586206895</v>
      </c>
      <c r="AE46" s="38">
        <v>0.38588754134509795</v>
      </c>
      <c r="AF46" s="38">
        <v>1.382364783250567</v>
      </c>
      <c r="AG46" s="38">
        <v>-25.465838509316761</v>
      </c>
      <c r="AH46" s="38">
        <v>0.67615658362989439</v>
      </c>
      <c r="AI46" s="38" t="s">
        <v>98</v>
      </c>
      <c r="AJ46" s="38">
        <v>0.77492074674181399</v>
      </c>
      <c r="AK46" s="23"/>
    </row>
    <row r="47" spans="1:37">
      <c r="A47" s="28" t="s">
        <v>44</v>
      </c>
      <c r="B47" s="37">
        <v>0</v>
      </c>
      <c r="C47" s="37">
        <v>201</v>
      </c>
      <c r="D47" s="37">
        <v>537</v>
      </c>
      <c r="E47" s="37">
        <v>0</v>
      </c>
      <c r="F47" s="37">
        <v>738</v>
      </c>
      <c r="G47" s="37">
        <v>0</v>
      </c>
      <c r="H47" s="37">
        <v>738</v>
      </c>
      <c r="I47" s="37">
        <v>0</v>
      </c>
      <c r="J47" s="37">
        <v>30</v>
      </c>
      <c r="K47" s="37">
        <v>86</v>
      </c>
      <c r="L47" s="37">
        <v>0</v>
      </c>
      <c r="M47" s="37">
        <v>116</v>
      </c>
      <c r="N47" s="37">
        <v>0</v>
      </c>
      <c r="O47" s="37">
        <v>116</v>
      </c>
      <c r="P47" s="37">
        <v>0</v>
      </c>
      <c r="Q47" s="37">
        <v>23</v>
      </c>
      <c r="R47" s="37">
        <v>94</v>
      </c>
      <c r="S47" s="37">
        <v>0</v>
      </c>
      <c r="T47" s="37">
        <v>117</v>
      </c>
      <c r="U47" s="37">
        <v>0</v>
      </c>
      <c r="V47" s="37">
        <v>117</v>
      </c>
      <c r="W47" s="37">
        <v>0</v>
      </c>
      <c r="X47" s="37">
        <v>207</v>
      </c>
      <c r="Y47" s="37">
        <v>541</v>
      </c>
      <c r="Z47" s="37">
        <v>0</v>
      </c>
      <c r="AA47" s="37">
        <v>748</v>
      </c>
      <c r="AB47" s="37">
        <v>0</v>
      </c>
      <c r="AC47" s="37">
        <v>748</v>
      </c>
      <c r="AD47" s="38" t="s">
        <v>98</v>
      </c>
      <c r="AE47" s="38">
        <v>-0.48309178743961567</v>
      </c>
      <c r="AF47" s="38">
        <v>2.2181146025877951</v>
      </c>
      <c r="AG47" s="38" t="s">
        <v>98</v>
      </c>
      <c r="AH47" s="38">
        <v>1.4705882352941124</v>
      </c>
      <c r="AI47" s="38" t="s">
        <v>98</v>
      </c>
      <c r="AJ47" s="38">
        <v>1.4705882352941124</v>
      </c>
      <c r="AK47" s="23"/>
    </row>
    <row r="48" spans="1:37">
      <c r="A48" s="28" t="s">
        <v>45</v>
      </c>
      <c r="B48" s="37">
        <v>58</v>
      </c>
      <c r="C48" s="37">
        <v>8727</v>
      </c>
      <c r="D48" s="37">
        <v>17590</v>
      </c>
      <c r="E48" s="37">
        <v>848</v>
      </c>
      <c r="F48" s="37">
        <v>27165</v>
      </c>
      <c r="G48" s="37">
        <v>0</v>
      </c>
      <c r="H48" s="37">
        <v>27223</v>
      </c>
      <c r="I48" s="37">
        <v>7</v>
      </c>
      <c r="J48" s="37">
        <v>1234</v>
      </c>
      <c r="K48" s="37">
        <v>2379</v>
      </c>
      <c r="L48" s="37">
        <v>96</v>
      </c>
      <c r="M48" s="37">
        <v>3709</v>
      </c>
      <c r="N48" s="37">
        <v>0</v>
      </c>
      <c r="O48" s="37">
        <v>3716</v>
      </c>
      <c r="P48" s="37">
        <v>7</v>
      </c>
      <c r="Q48" s="37">
        <v>1396</v>
      </c>
      <c r="R48" s="37">
        <v>2868</v>
      </c>
      <c r="S48" s="37">
        <v>174</v>
      </c>
      <c r="T48" s="37">
        <v>4438</v>
      </c>
      <c r="U48" s="37">
        <v>0</v>
      </c>
      <c r="V48" s="37">
        <v>4445</v>
      </c>
      <c r="W48" s="37">
        <v>54</v>
      </c>
      <c r="X48" s="37">
        <v>8582</v>
      </c>
      <c r="Y48" s="37">
        <v>17260</v>
      </c>
      <c r="Z48" s="37">
        <v>790</v>
      </c>
      <c r="AA48" s="37">
        <v>26632</v>
      </c>
      <c r="AB48" s="37">
        <v>0</v>
      </c>
      <c r="AC48" s="37">
        <v>26686</v>
      </c>
      <c r="AD48" s="38">
        <v>-7.4074074074074181</v>
      </c>
      <c r="AE48" s="38">
        <v>0.1980890235376398</v>
      </c>
      <c r="AF48" s="38">
        <v>0.92120509849362708</v>
      </c>
      <c r="AG48" s="38">
        <v>2.5316455696202556</v>
      </c>
      <c r="AH48" s="38">
        <v>0.73595674376689679</v>
      </c>
      <c r="AI48" s="38" t="s">
        <v>98</v>
      </c>
      <c r="AJ48" s="38">
        <v>0.71947837817581961</v>
      </c>
      <c r="AK48" s="23"/>
    </row>
    <row r="49" spans="1:37">
      <c r="A49" s="28" t="s">
        <v>46</v>
      </c>
      <c r="B49" s="37">
        <v>0</v>
      </c>
      <c r="C49" s="37">
        <v>366</v>
      </c>
      <c r="D49" s="37">
        <v>1197</v>
      </c>
      <c r="E49" s="37">
        <v>0</v>
      </c>
      <c r="F49" s="37">
        <v>1563</v>
      </c>
      <c r="G49" s="37">
        <v>0</v>
      </c>
      <c r="H49" s="37">
        <v>1563</v>
      </c>
      <c r="I49" s="37">
        <v>0</v>
      </c>
      <c r="J49" s="37">
        <v>70</v>
      </c>
      <c r="K49" s="37">
        <v>201</v>
      </c>
      <c r="L49" s="37">
        <v>0</v>
      </c>
      <c r="M49" s="37">
        <v>271</v>
      </c>
      <c r="N49" s="37">
        <v>0</v>
      </c>
      <c r="O49" s="37">
        <v>271</v>
      </c>
      <c r="P49" s="37">
        <v>0</v>
      </c>
      <c r="Q49" s="37">
        <v>63</v>
      </c>
      <c r="R49" s="37">
        <v>197</v>
      </c>
      <c r="S49" s="37">
        <v>0</v>
      </c>
      <c r="T49" s="37">
        <v>260</v>
      </c>
      <c r="U49" s="37">
        <v>0</v>
      </c>
      <c r="V49" s="37">
        <v>260</v>
      </c>
      <c r="W49" s="37">
        <v>0</v>
      </c>
      <c r="X49" s="37">
        <v>369</v>
      </c>
      <c r="Y49" s="37">
        <v>1189</v>
      </c>
      <c r="Z49" s="37">
        <v>0</v>
      </c>
      <c r="AA49" s="37">
        <v>1558</v>
      </c>
      <c r="AB49" s="37">
        <v>0</v>
      </c>
      <c r="AC49" s="37">
        <v>1558</v>
      </c>
      <c r="AD49" s="38" t="s">
        <v>98</v>
      </c>
      <c r="AE49" s="38">
        <v>-1.084010840108407</v>
      </c>
      <c r="AF49" s="38">
        <v>-1.0092514718250678</v>
      </c>
      <c r="AG49" s="38" t="s">
        <v>98</v>
      </c>
      <c r="AH49" s="38">
        <v>-1.0269576379974277</v>
      </c>
      <c r="AI49" s="38" t="s">
        <v>98</v>
      </c>
      <c r="AJ49" s="38">
        <v>-1.0269576379974277</v>
      </c>
      <c r="AK49" s="23"/>
    </row>
    <row r="50" spans="1:37">
      <c r="A50" s="28" t="s">
        <v>47</v>
      </c>
      <c r="B50" s="37">
        <v>22</v>
      </c>
      <c r="C50" s="37">
        <v>752</v>
      </c>
      <c r="D50" s="37">
        <v>3469</v>
      </c>
      <c r="E50" s="37">
        <v>212</v>
      </c>
      <c r="F50" s="37">
        <v>4433</v>
      </c>
      <c r="G50" s="37">
        <v>0</v>
      </c>
      <c r="H50" s="37">
        <v>4455</v>
      </c>
      <c r="I50" s="37">
        <v>5</v>
      </c>
      <c r="J50" s="37">
        <v>136</v>
      </c>
      <c r="K50" s="37">
        <v>529</v>
      </c>
      <c r="L50" s="37">
        <v>42</v>
      </c>
      <c r="M50" s="37">
        <v>707</v>
      </c>
      <c r="N50" s="37">
        <v>0</v>
      </c>
      <c r="O50" s="37">
        <v>712</v>
      </c>
      <c r="P50" s="37">
        <v>3</v>
      </c>
      <c r="Q50" s="37">
        <v>108</v>
      </c>
      <c r="R50" s="37">
        <v>493</v>
      </c>
      <c r="S50" s="37">
        <v>40</v>
      </c>
      <c r="T50" s="37">
        <v>641</v>
      </c>
      <c r="U50" s="37">
        <v>0</v>
      </c>
      <c r="V50" s="37">
        <v>644</v>
      </c>
      <c r="W50" s="37">
        <v>28</v>
      </c>
      <c r="X50" s="37">
        <v>797</v>
      </c>
      <c r="Y50" s="37">
        <v>3522</v>
      </c>
      <c r="Z50" s="37">
        <v>205</v>
      </c>
      <c r="AA50" s="37">
        <v>4524</v>
      </c>
      <c r="AB50" s="37">
        <v>0</v>
      </c>
      <c r="AC50" s="37">
        <v>4552</v>
      </c>
      <c r="AD50" s="38">
        <v>14.28571428571429</v>
      </c>
      <c r="AE50" s="38">
        <v>2.1329987452948562</v>
      </c>
      <c r="AF50" s="38">
        <v>0.48268029528676371</v>
      </c>
      <c r="AG50" s="38">
        <v>-4.3902439024390283</v>
      </c>
      <c r="AH50" s="38">
        <v>0.55260831122899701</v>
      </c>
      <c r="AI50" s="38" t="s">
        <v>98</v>
      </c>
      <c r="AJ50" s="38">
        <v>0.63708260105448389</v>
      </c>
      <c r="AK50" s="23"/>
    </row>
    <row r="51" spans="1:37">
      <c r="A51" s="28" t="s">
        <v>48</v>
      </c>
      <c r="B51" s="37">
        <v>29</v>
      </c>
      <c r="C51" s="37">
        <v>1238</v>
      </c>
      <c r="D51" s="37">
        <v>1863</v>
      </c>
      <c r="E51" s="37">
        <v>0</v>
      </c>
      <c r="F51" s="37">
        <v>3101</v>
      </c>
      <c r="G51" s="37">
        <v>0</v>
      </c>
      <c r="H51" s="37">
        <v>3130</v>
      </c>
      <c r="I51" s="37">
        <v>7</v>
      </c>
      <c r="J51" s="37">
        <v>196</v>
      </c>
      <c r="K51" s="37">
        <v>264</v>
      </c>
      <c r="L51" s="37">
        <v>0</v>
      </c>
      <c r="M51" s="37">
        <v>460</v>
      </c>
      <c r="N51" s="37">
        <v>0</v>
      </c>
      <c r="O51" s="37">
        <v>467</v>
      </c>
      <c r="P51" s="37">
        <v>7</v>
      </c>
      <c r="Q51" s="37">
        <v>170</v>
      </c>
      <c r="R51" s="37">
        <v>276</v>
      </c>
      <c r="S51" s="37">
        <v>0</v>
      </c>
      <c r="T51" s="37">
        <v>446</v>
      </c>
      <c r="U51" s="37">
        <v>0</v>
      </c>
      <c r="V51" s="37">
        <v>453</v>
      </c>
      <c r="W51" s="37">
        <v>33</v>
      </c>
      <c r="X51" s="37">
        <v>1275</v>
      </c>
      <c r="Y51" s="37">
        <v>1863</v>
      </c>
      <c r="Z51" s="37">
        <v>0</v>
      </c>
      <c r="AA51" s="37">
        <v>3138</v>
      </c>
      <c r="AB51" s="37">
        <v>0</v>
      </c>
      <c r="AC51" s="37">
        <v>3171</v>
      </c>
      <c r="AD51" s="38">
        <v>12.121212121212121</v>
      </c>
      <c r="AE51" s="38">
        <v>0.86274509803921928</v>
      </c>
      <c r="AF51" s="38">
        <v>0.6441223832528209</v>
      </c>
      <c r="AG51" s="38" t="s">
        <v>98</v>
      </c>
      <c r="AH51" s="38">
        <v>0.73295092415551766</v>
      </c>
      <c r="AI51" s="38" t="s">
        <v>98</v>
      </c>
      <c r="AJ51" s="38">
        <v>0.85146641438031967</v>
      </c>
      <c r="AK51" s="23"/>
    </row>
    <row r="52" spans="1:37">
      <c r="A52" s="28" t="s">
        <v>49</v>
      </c>
      <c r="B52" s="37">
        <v>0</v>
      </c>
      <c r="C52" s="37">
        <v>1353</v>
      </c>
      <c r="D52" s="37">
        <v>5110</v>
      </c>
      <c r="E52" s="37">
        <v>292</v>
      </c>
      <c r="F52" s="37">
        <v>6755</v>
      </c>
      <c r="G52" s="37">
        <v>0</v>
      </c>
      <c r="H52" s="37">
        <v>6755</v>
      </c>
      <c r="I52" s="37">
        <v>0</v>
      </c>
      <c r="J52" s="37">
        <v>219</v>
      </c>
      <c r="K52" s="37">
        <v>784</v>
      </c>
      <c r="L52" s="37">
        <v>51</v>
      </c>
      <c r="M52" s="37">
        <v>1054</v>
      </c>
      <c r="N52" s="37">
        <v>0</v>
      </c>
      <c r="O52" s="37">
        <v>1054</v>
      </c>
      <c r="P52" s="37">
        <v>0</v>
      </c>
      <c r="Q52" s="37">
        <v>216</v>
      </c>
      <c r="R52" s="37">
        <v>792</v>
      </c>
      <c r="S52" s="37">
        <v>40</v>
      </c>
      <c r="T52" s="37">
        <v>1048</v>
      </c>
      <c r="U52" s="37">
        <v>0</v>
      </c>
      <c r="V52" s="37">
        <v>1048</v>
      </c>
      <c r="W52" s="37">
        <v>0</v>
      </c>
      <c r="X52" s="37">
        <v>1399</v>
      </c>
      <c r="Y52" s="37">
        <v>5161</v>
      </c>
      <c r="Z52" s="37">
        <v>311</v>
      </c>
      <c r="AA52" s="37">
        <v>6871</v>
      </c>
      <c r="AB52" s="37">
        <v>0</v>
      </c>
      <c r="AC52" s="37">
        <v>6871</v>
      </c>
      <c r="AD52" s="38" t="s">
        <v>98</v>
      </c>
      <c r="AE52" s="38">
        <v>3.0736240171551077</v>
      </c>
      <c r="AF52" s="38">
        <v>1.1431893043983732</v>
      </c>
      <c r="AG52" s="38">
        <v>2.5723472668810254</v>
      </c>
      <c r="AH52" s="38">
        <v>1.6009314510260553</v>
      </c>
      <c r="AI52" s="38" t="s">
        <v>98</v>
      </c>
      <c r="AJ52" s="38">
        <v>1.6009314510260553</v>
      </c>
      <c r="AK52" s="23"/>
    </row>
    <row r="53" spans="1:37">
      <c r="A53" s="28" t="s">
        <v>50</v>
      </c>
      <c r="B53" s="37">
        <v>73</v>
      </c>
      <c r="C53" s="37">
        <v>6853</v>
      </c>
      <c r="D53" s="37">
        <v>11571</v>
      </c>
      <c r="E53" s="37">
        <v>385</v>
      </c>
      <c r="F53" s="37">
        <v>18809</v>
      </c>
      <c r="G53" s="37">
        <v>0</v>
      </c>
      <c r="H53" s="37">
        <v>18882</v>
      </c>
      <c r="I53" s="37">
        <v>9</v>
      </c>
      <c r="J53" s="37">
        <v>1062</v>
      </c>
      <c r="K53" s="37">
        <v>1709</v>
      </c>
      <c r="L53" s="37">
        <v>49</v>
      </c>
      <c r="M53" s="37">
        <v>2820</v>
      </c>
      <c r="N53" s="37">
        <v>0</v>
      </c>
      <c r="O53" s="37">
        <v>2829</v>
      </c>
      <c r="P53" s="37">
        <v>10</v>
      </c>
      <c r="Q53" s="37">
        <v>1111</v>
      </c>
      <c r="R53" s="37">
        <v>1833</v>
      </c>
      <c r="S53" s="37">
        <v>55</v>
      </c>
      <c r="T53" s="37">
        <v>2999</v>
      </c>
      <c r="U53" s="37">
        <v>0</v>
      </c>
      <c r="V53" s="37">
        <v>3009</v>
      </c>
      <c r="W53" s="37">
        <v>77</v>
      </c>
      <c r="X53" s="37">
        <v>6891</v>
      </c>
      <c r="Y53" s="37">
        <v>11542</v>
      </c>
      <c r="Z53" s="37">
        <v>395</v>
      </c>
      <c r="AA53" s="37">
        <v>18828</v>
      </c>
      <c r="AB53" s="37">
        <v>0</v>
      </c>
      <c r="AC53" s="37">
        <v>18905</v>
      </c>
      <c r="AD53" s="38">
        <v>6.4935064935064961</v>
      </c>
      <c r="AE53" s="38">
        <v>1.2625163256421379</v>
      </c>
      <c r="AF53" s="38">
        <v>0.82308092185062742</v>
      </c>
      <c r="AG53" s="38">
        <v>4.0506329113924044</v>
      </c>
      <c r="AH53" s="38">
        <v>1.0516252390057379</v>
      </c>
      <c r="AI53" s="38" t="s">
        <v>98</v>
      </c>
      <c r="AJ53" s="38">
        <v>1.0737900026448033</v>
      </c>
      <c r="AK53" s="23"/>
    </row>
    <row r="54" spans="1:37">
      <c r="A54" s="28" t="s">
        <v>51</v>
      </c>
      <c r="B54" s="37">
        <v>44</v>
      </c>
      <c r="C54" s="37">
        <v>1615</v>
      </c>
      <c r="D54" s="37">
        <v>1682</v>
      </c>
      <c r="E54" s="37">
        <v>0</v>
      </c>
      <c r="F54" s="37">
        <v>3297</v>
      </c>
      <c r="G54" s="37">
        <v>0</v>
      </c>
      <c r="H54" s="37">
        <v>3341</v>
      </c>
      <c r="I54" s="37">
        <v>2</v>
      </c>
      <c r="J54" s="37">
        <v>236</v>
      </c>
      <c r="K54" s="37">
        <v>268</v>
      </c>
      <c r="L54" s="37">
        <v>0</v>
      </c>
      <c r="M54" s="37">
        <v>504</v>
      </c>
      <c r="N54" s="37">
        <v>0</v>
      </c>
      <c r="O54" s="37">
        <v>506</v>
      </c>
      <c r="P54" s="37">
        <v>12</v>
      </c>
      <c r="Q54" s="37">
        <v>242</v>
      </c>
      <c r="R54" s="37">
        <v>237</v>
      </c>
      <c r="S54" s="37">
        <v>0</v>
      </c>
      <c r="T54" s="37">
        <v>479</v>
      </c>
      <c r="U54" s="37">
        <v>0</v>
      </c>
      <c r="V54" s="37">
        <v>491</v>
      </c>
      <c r="W54" s="37">
        <v>27</v>
      </c>
      <c r="X54" s="37">
        <v>1586</v>
      </c>
      <c r="Y54" s="37">
        <v>1691</v>
      </c>
      <c r="Z54" s="37">
        <v>0</v>
      </c>
      <c r="AA54" s="37">
        <v>3277</v>
      </c>
      <c r="AB54" s="37">
        <v>0</v>
      </c>
      <c r="AC54" s="37">
        <v>3304</v>
      </c>
      <c r="AD54" s="38">
        <v>-25.925925925925931</v>
      </c>
      <c r="AE54" s="38">
        <v>-1.4501891551071955</v>
      </c>
      <c r="AF54" s="38">
        <v>-1.3010053222944906</v>
      </c>
      <c r="AG54" s="38" t="s">
        <v>98</v>
      </c>
      <c r="AH54" s="38">
        <v>-1.3732072017088814</v>
      </c>
      <c r="AI54" s="38" t="s">
        <v>98</v>
      </c>
      <c r="AJ54" s="38">
        <v>-1.57384987893463</v>
      </c>
      <c r="AK54" s="23"/>
    </row>
    <row r="55" spans="1:37">
      <c r="A55" s="28" t="s">
        <v>52</v>
      </c>
      <c r="B55" s="37">
        <v>9</v>
      </c>
      <c r="C55" s="37">
        <v>1537</v>
      </c>
      <c r="D55" s="37">
        <v>6301</v>
      </c>
      <c r="E55" s="37">
        <v>146</v>
      </c>
      <c r="F55" s="37">
        <v>7984</v>
      </c>
      <c r="G55" s="37">
        <v>0</v>
      </c>
      <c r="H55" s="37">
        <v>7993</v>
      </c>
      <c r="I55" s="37">
        <v>0</v>
      </c>
      <c r="J55" s="37">
        <v>211</v>
      </c>
      <c r="K55" s="37">
        <v>938</v>
      </c>
      <c r="L55" s="37">
        <v>14</v>
      </c>
      <c r="M55" s="37">
        <v>1163</v>
      </c>
      <c r="N55" s="37">
        <v>0</v>
      </c>
      <c r="O55" s="37">
        <v>1163</v>
      </c>
      <c r="P55" s="37">
        <v>4</v>
      </c>
      <c r="Q55" s="37">
        <v>234</v>
      </c>
      <c r="R55" s="37">
        <v>987</v>
      </c>
      <c r="S55" s="37">
        <v>23</v>
      </c>
      <c r="T55" s="37">
        <v>1244</v>
      </c>
      <c r="U55" s="37">
        <v>0</v>
      </c>
      <c r="V55" s="37">
        <v>1248</v>
      </c>
      <c r="W55" s="37">
        <v>6</v>
      </c>
      <c r="X55" s="37">
        <v>1500</v>
      </c>
      <c r="Y55" s="37">
        <v>6267</v>
      </c>
      <c r="Z55" s="37">
        <v>143</v>
      </c>
      <c r="AA55" s="37">
        <v>7910</v>
      </c>
      <c r="AB55" s="37">
        <v>0</v>
      </c>
      <c r="AC55" s="37">
        <v>7916</v>
      </c>
      <c r="AD55" s="38">
        <v>16.666666666666664</v>
      </c>
      <c r="AE55" s="38">
        <v>-0.93333333333334156</v>
      </c>
      <c r="AF55" s="38">
        <v>0.23934897079942452</v>
      </c>
      <c r="AG55" s="38">
        <v>4.1958041958041985</v>
      </c>
      <c r="AH55" s="38">
        <v>8.8495575221236855E-2</v>
      </c>
      <c r="AI55" s="38" t="s">
        <v>98</v>
      </c>
      <c r="AJ55" s="38">
        <v>0.10106114199089911</v>
      </c>
      <c r="AK55" s="23"/>
    </row>
    <row r="56" spans="1:37">
      <c r="A56" s="28" t="s">
        <v>53</v>
      </c>
      <c r="B56" s="37">
        <v>109</v>
      </c>
      <c r="C56" s="37">
        <v>893</v>
      </c>
      <c r="D56" s="37">
        <v>946</v>
      </c>
      <c r="E56" s="37">
        <v>0</v>
      </c>
      <c r="F56" s="37">
        <v>1839</v>
      </c>
      <c r="G56" s="37">
        <v>0</v>
      </c>
      <c r="H56" s="37">
        <v>1948</v>
      </c>
      <c r="I56" s="37">
        <v>13</v>
      </c>
      <c r="J56" s="37">
        <v>134</v>
      </c>
      <c r="K56" s="37">
        <v>152</v>
      </c>
      <c r="L56" s="37">
        <v>0</v>
      </c>
      <c r="M56" s="37">
        <v>286</v>
      </c>
      <c r="N56" s="37">
        <v>0</v>
      </c>
      <c r="O56" s="37">
        <v>299</v>
      </c>
      <c r="P56" s="37">
        <v>16</v>
      </c>
      <c r="Q56" s="37">
        <v>134</v>
      </c>
      <c r="R56" s="37">
        <v>131</v>
      </c>
      <c r="S56" s="37">
        <v>0</v>
      </c>
      <c r="T56" s="37">
        <v>265</v>
      </c>
      <c r="U56" s="37">
        <v>0</v>
      </c>
      <c r="V56" s="37">
        <v>281</v>
      </c>
      <c r="W56" s="37">
        <v>125</v>
      </c>
      <c r="X56" s="37">
        <v>886</v>
      </c>
      <c r="Y56" s="37">
        <v>1033</v>
      </c>
      <c r="Z56" s="37">
        <v>0</v>
      </c>
      <c r="AA56" s="37">
        <v>1919</v>
      </c>
      <c r="AB56" s="37">
        <v>0</v>
      </c>
      <c r="AC56" s="37">
        <v>2044</v>
      </c>
      <c r="AD56" s="38">
        <v>15.200000000000003</v>
      </c>
      <c r="AE56" s="38">
        <v>-0.7900677200902928</v>
      </c>
      <c r="AF56" s="38">
        <v>6.3891577928363974</v>
      </c>
      <c r="AG56" s="38" t="s">
        <v>98</v>
      </c>
      <c r="AH56" s="38">
        <v>3.0745179781136001</v>
      </c>
      <c r="AI56" s="38" t="s">
        <v>98</v>
      </c>
      <c r="AJ56" s="38">
        <v>3.8160469667319008</v>
      </c>
      <c r="AK56" s="23"/>
    </row>
    <row r="57" spans="1:37">
      <c r="A57" s="28" t="s">
        <v>54</v>
      </c>
      <c r="B57" s="37">
        <v>32</v>
      </c>
      <c r="C57" s="37">
        <v>2444</v>
      </c>
      <c r="D57" s="37">
        <v>6892</v>
      </c>
      <c r="E57" s="37">
        <v>216</v>
      </c>
      <c r="F57" s="37">
        <v>9552</v>
      </c>
      <c r="G57" s="37">
        <v>0</v>
      </c>
      <c r="H57" s="37">
        <v>9584</v>
      </c>
      <c r="I57" s="37">
        <v>5</v>
      </c>
      <c r="J57" s="37">
        <v>400</v>
      </c>
      <c r="K57" s="37">
        <v>1090</v>
      </c>
      <c r="L57" s="37">
        <v>30</v>
      </c>
      <c r="M57" s="37">
        <v>1520</v>
      </c>
      <c r="N57" s="37">
        <v>0</v>
      </c>
      <c r="O57" s="37">
        <v>1525</v>
      </c>
      <c r="P57" s="37">
        <v>7</v>
      </c>
      <c r="Q57" s="37">
        <v>353</v>
      </c>
      <c r="R57" s="37">
        <v>1023</v>
      </c>
      <c r="S57" s="37">
        <v>43</v>
      </c>
      <c r="T57" s="37">
        <v>1419</v>
      </c>
      <c r="U57" s="37">
        <v>0</v>
      </c>
      <c r="V57" s="37">
        <v>1426</v>
      </c>
      <c r="W57" s="37">
        <v>31</v>
      </c>
      <c r="X57" s="37">
        <v>2565</v>
      </c>
      <c r="Y57" s="37">
        <v>7111</v>
      </c>
      <c r="Z57" s="37">
        <v>214</v>
      </c>
      <c r="AA57" s="37">
        <v>9890</v>
      </c>
      <c r="AB57" s="37">
        <v>0</v>
      </c>
      <c r="AC57" s="37">
        <v>9921</v>
      </c>
      <c r="AD57" s="38">
        <v>3.2258064516129004</v>
      </c>
      <c r="AE57" s="38">
        <v>2.8849902534113014</v>
      </c>
      <c r="AF57" s="38">
        <v>2.137533398959357</v>
      </c>
      <c r="AG57" s="38">
        <v>5.1401869158878455</v>
      </c>
      <c r="AH57" s="38">
        <v>2.3963599595551055</v>
      </c>
      <c r="AI57" s="38" t="s">
        <v>98</v>
      </c>
      <c r="AJ57" s="38">
        <v>2.3989517185767584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3789</v>
      </c>
      <c r="C62" s="32">
        <v>196314</v>
      </c>
      <c r="D62" s="32">
        <v>515601</v>
      </c>
      <c r="E62" s="32">
        <v>66983</v>
      </c>
      <c r="F62" s="32">
        <v>778898</v>
      </c>
      <c r="G62" s="32">
        <v>1310</v>
      </c>
      <c r="H62" s="32">
        <v>783997</v>
      </c>
      <c r="I62" s="32">
        <v>435</v>
      </c>
      <c r="J62" s="32">
        <v>30551</v>
      </c>
      <c r="K62" s="32">
        <v>77277</v>
      </c>
      <c r="L62" s="32">
        <v>9891</v>
      </c>
      <c r="M62" s="32">
        <v>117719</v>
      </c>
      <c r="N62" s="32">
        <v>154</v>
      </c>
      <c r="O62" s="32">
        <v>118308</v>
      </c>
      <c r="P62" s="32">
        <v>682</v>
      </c>
      <c r="Q62" s="32">
        <v>30512</v>
      </c>
      <c r="R62" s="32">
        <v>80289</v>
      </c>
      <c r="S62" s="32">
        <v>11355</v>
      </c>
      <c r="T62" s="32">
        <v>122156</v>
      </c>
      <c r="U62" s="32">
        <v>153</v>
      </c>
      <c r="V62" s="32">
        <v>122991</v>
      </c>
      <c r="W62" s="32">
        <v>3811</v>
      </c>
      <c r="X62" s="32">
        <v>198350</v>
      </c>
      <c r="Y62" s="32">
        <v>515950</v>
      </c>
      <c r="Z62" s="32">
        <v>67075</v>
      </c>
      <c r="AA62" s="32">
        <v>781375</v>
      </c>
      <c r="AB62" s="32">
        <v>1273</v>
      </c>
      <c r="AC62" s="32">
        <v>786459</v>
      </c>
      <c r="AD62" s="39">
        <v>7.0585148255051138</v>
      </c>
      <c r="AE62" s="39">
        <v>1.0068061507436332</v>
      </c>
      <c r="AF62" s="39">
        <v>0.651419711212331</v>
      </c>
      <c r="AG62" s="39">
        <v>2.3197912784196806</v>
      </c>
      <c r="AH62" s="39">
        <v>0.88485042393217084</v>
      </c>
      <c r="AI62" s="39">
        <v>-2.9850746268656803</v>
      </c>
      <c r="AJ62" s="39">
        <v>0.90850254113692408</v>
      </c>
      <c r="AK62" s="23"/>
    </row>
    <row r="63" spans="1:37">
      <c r="A63" s="28" t="s">
        <v>56</v>
      </c>
      <c r="B63" s="37">
        <v>1293</v>
      </c>
      <c r="C63" s="37">
        <v>18156</v>
      </c>
      <c r="D63" s="37">
        <v>54756</v>
      </c>
      <c r="E63" s="37">
        <v>2685</v>
      </c>
      <c r="F63" s="37">
        <v>75597</v>
      </c>
      <c r="G63" s="37">
        <v>0</v>
      </c>
      <c r="H63" s="37">
        <v>76890</v>
      </c>
      <c r="I63" s="37">
        <v>129</v>
      </c>
      <c r="J63" s="37">
        <v>2800</v>
      </c>
      <c r="K63" s="37">
        <v>8195</v>
      </c>
      <c r="L63" s="37">
        <v>354</v>
      </c>
      <c r="M63" s="37">
        <v>11349</v>
      </c>
      <c r="N63" s="37">
        <v>0</v>
      </c>
      <c r="O63" s="37">
        <v>11478</v>
      </c>
      <c r="P63" s="37">
        <v>245</v>
      </c>
      <c r="Q63" s="37">
        <v>2828</v>
      </c>
      <c r="R63" s="37">
        <v>8250</v>
      </c>
      <c r="S63" s="37">
        <v>443</v>
      </c>
      <c r="T63" s="37">
        <v>11521</v>
      </c>
      <c r="U63" s="37">
        <v>0</v>
      </c>
      <c r="V63" s="37">
        <v>11766</v>
      </c>
      <c r="W63" s="37">
        <v>1289</v>
      </c>
      <c r="X63" s="37">
        <v>18212</v>
      </c>
      <c r="Y63" s="37">
        <v>55021</v>
      </c>
      <c r="Z63" s="37">
        <v>2694</v>
      </c>
      <c r="AA63" s="37">
        <v>75927</v>
      </c>
      <c r="AB63" s="37">
        <v>0</v>
      </c>
      <c r="AC63" s="37">
        <v>77216</v>
      </c>
      <c r="AD63" s="38">
        <v>8.6889061287820031</v>
      </c>
      <c r="AE63" s="38">
        <v>0.46123435097737975</v>
      </c>
      <c r="AF63" s="38">
        <v>0.58159611784591725</v>
      </c>
      <c r="AG63" s="38">
        <v>3.6377134372679976</v>
      </c>
      <c r="AH63" s="38">
        <v>0.66116137869268732</v>
      </c>
      <c r="AI63" s="38" t="s">
        <v>98</v>
      </c>
      <c r="AJ63" s="38">
        <v>0.79517198508081144</v>
      </c>
      <c r="AK63" s="23"/>
    </row>
    <row r="64" spans="1:37">
      <c r="A64" s="28" t="s">
        <v>57</v>
      </c>
      <c r="B64" s="37">
        <v>378</v>
      </c>
      <c r="C64" s="37">
        <v>12757</v>
      </c>
      <c r="D64" s="37">
        <v>29878</v>
      </c>
      <c r="E64" s="37">
        <v>1066</v>
      </c>
      <c r="F64" s="37">
        <v>43701</v>
      </c>
      <c r="G64" s="37">
        <v>1262</v>
      </c>
      <c r="H64" s="37">
        <v>45341</v>
      </c>
      <c r="I64" s="37">
        <v>54</v>
      </c>
      <c r="J64" s="37">
        <v>1953</v>
      </c>
      <c r="K64" s="37">
        <v>4421</v>
      </c>
      <c r="L64" s="37">
        <v>157</v>
      </c>
      <c r="M64" s="37">
        <v>6531</v>
      </c>
      <c r="N64" s="37">
        <v>149</v>
      </c>
      <c r="O64" s="37">
        <v>6734</v>
      </c>
      <c r="P64" s="37">
        <v>66</v>
      </c>
      <c r="Q64" s="37">
        <v>1947</v>
      </c>
      <c r="R64" s="37">
        <v>4355</v>
      </c>
      <c r="S64" s="37">
        <v>153</v>
      </c>
      <c r="T64" s="37">
        <v>6455</v>
      </c>
      <c r="U64" s="37">
        <v>147</v>
      </c>
      <c r="V64" s="37">
        <v>6668</v>
      </c>
      <c r="W64" s="37">
        <v>424</v>
      </c>
      <c r="X64" s="37">
        <v>12784</v>
      </c>
      <c r="Y64" s="37">
        <v>30093</v>
      </c>
      <c r="Z64" s="37">
        <v>1106</v>
      </c>
      <c r="AA64" s="37">
        <v>43983</v>
      </c>
      <c r="AB64" s="37">
        <v>1222</v>
      </c>
      <c r="AC64" s="37">
        <v>45629</v>
      </c>
      <c r="AD64" s="38">
        <v>13.67924528301887</v>
      </c>
      <c r="AE64" s="38">
        <v>0.16426783479349671</v>
      </c>
      <c r="AF64" s="38">
        <v>0.49513175821619404</v>
      </c>
      <c r="AG64" s="38">
        <v>3.2549728752260365</v>
      </c>
      <c r="AH64" s="38">
        <v>0.46836277652729796</v>
      </c>
      <c r="AI64" s="38">
        <v>-3.436988543371533</v>
      </c>
      <c r="AJ64" s="38">
        <v>0.48653268754520473</v>
      </c>
      <c r="AK64" s="23"/>
    </row>
    <row r="65" spans="1:37">
      <c r="A65" s="28" t="s">
        <v>58</v>
      </c>
      <c r="B65" s="37">
        <v>345</v>
      </c>
      <c r="C65" s="37">
        <v>42879</v>
      </c>
      <c r="D65" s="37">
        <v>123757</v>
      </c>
      <c r="E65" s="37">
        <v>34677</v>
      </c>
      <c r="F65" s="37">
        <v>201313</v>
      </c>
      <c r="G65" s="37">
        <v>48</v>
      </c>
      <c r="H65" s="37">
        <v>201706</v>
      </c>
      <c r="I65" s="37">
        <v>34</v>
      </c>
      <c r="J65" s="37">
        <v>6573</v>
      </c>
      <c r="K65" s="37">
        <v>18089</v>
      </c>
      <c r="L65" s="37">
        <v>5181</v>
      </c>
      <c r="M65" s="37">
        <v>29843</v>
      </c>
      <c r="N65" s="37">
        <v>5</v>
      </c>
      <c r="O65" s="37">
        <v>29882</v>
      </c>
      <c r="P65" s="37">
        <v>58</v>
      </c>
      <c r="Q65" s="37">
        <v>6866</v>
      </c>
      <c r="R65" s="37">
        <v>20085</v>
      </c>
      <c r="S65" s="37">
        <v>5920</v>
      </c>
      <c r="T65" s="37">
        <v>32871</v>
      </c>
      <c r="U65" s="37">
        <v>6</v>
      </c>
      <c r="V65" s="37">
        <v>32935</v>
      </c>
      <c r="W65" s="37">
        <v>323</v>
      </c>
      <c r="X65" s="37">
        <v>43370</v>
      </c>
      <c r="Y65" s="37">
        <v>122397</v>
      </c>
      <c r="Z65" s="37">
        <v>34986</v>
      </c>
      <c r="AA65" s="37">
        <v>200753</v>
      </c>
      <c r="AB65" s="37">
        <v>51</v>
      </c>
      <c r="AC65" s="37">
        <v>201127</v>
      </c>
      <c r="AD65" s="38">
        <v>0.61919504643962453</v>
      </c>
      <c r="AE65" s="38">
        <v>1.8077011759280559</v>
      </c>
      <c r="AF65" s="38">
        <v>0.51962057893575331</v>
      </c>
      <c r="AG65" s="38">
        <v>2.9954839078488504</v>
      </c>
      <c r="AH65" s="38">
        <v>1.2293714166164427</v>
      </c>
      <c r="AI65" s="38">
        <v>7.8431372549019667</v>
      </c>
      <c r="AJ65" s="38">
        <v>1.2300685636438713</v>
      </c>
      <c r="AK65" s="23"/>
    </row>
    <row r="66" spans="1:37">
      <c r="A66" s="28" t="s">
        <v>59</v>
      </c>
      <c r="B66" s="37">
        <v>483</v>
      </c>
      <c r="C66" s="37">
        <v>27879</v>
      </c>
      <c r="D66" s="37">
        <v>60609</v>
      </c>
      <c r="E66" s="37">
        <v>3751</v>
      </c>
      <c r="F66" s="37">
        <v>92239</v>
      </c>
      <c r="G66" s="37">
        <v>0</v>
      </c>
      <c r="H66" s="37">
        <v>92722</v>
      </c>
      <c r="I66" s="37">
        <v>70</v>
      </c>
      <c r="J66" s="37">
        <v>4124</v>
      </c>
      <c r="K66" s="37">
        <v>8917</v>
      </c>
      <c r="L66" s="37">
        <v>471</v>
      </c>
      <c r="M66" s="37">
        <v>13512</v>
      </c>
      <c r="N66" s="37">
        <v>0</v>
      </c>
      <c r="O66" s="37">
        <v>13582</v>
      </c>
      <c r="P66" s="37">
        <v>103</v>
      </c>
      <c r="Q66" s="37">
        <v>4343</v>
      </c>
      <c r="R66" s="37">
        <v>9676</v>
      </c>
      <c r="S66" s="37">
        <v>669</v>
      </c>
      <c r="T66" s="37">
        <v>14688</v>
      </c>
      <c r="U66" s="37">
        <v>0</v>
      </c>
      <c r="V66" s="37">
        <v>14791</v>
      </c>
      <c r="W66" s="37">
        <v>460</v>
      </c>
      <c r="X66" s="37">
        <v>27744</v>
      </c>
      <c r="Y66" s="37">
        <v>60487</v>
      </c>
      <c r="Z66" s="37">
        <v>3679</v>
      </c>
      <c r="AA66" s="37">
        <v>91910</v>
      </c>
      <c r="AB66" s="37">
        <v>0</v>
      </c>
      <c r="AC66" s="37">
        <v>92370</v>
      </c>
      <c r="AD66" s="38">
        <v>2.1739130434782594</v>
      </c>
      <c r="AE66" s="38">
        <v>0.30276816608996171</v>
      </c>
      <c r="AF66" s="38">
        <v>1.0531188519847245</v>
      </c>
      <c r="AG66" s="38">
        <v>3.4248437075292237</v>
      </c>
      <c r="AH66" s="38">
        <v>0.92155369383092323</v>
      </c>
      <c r="AI66" s="38" t="s">
        <v>98</v>
      </c>
      <c r="AJ66" s="38">
        <v>0.92779040814117142</v>
      </c>
      <c r="AK66" s="23"/>
    </row>
    <row r="67" spans="1:37">
      <c r="A67" s="28" t="s">
        <v>60</v>
      </c>
      <c r="B67" s="37">
        <v>427</v>
      </c>
      <c r="C67" s="37">
        <v>25346</v>
      </c>
      <c r="D67" s="37">
        <v>90293</v>
      </c>
      <c r="E67" s="37">
        <v>13149</v>
      </c>
      <c r="F67" s="37">
        <v>128788</v>
      </c>
      <c r="G67" s="37">
        <v>0</v>
      </c>
      <c r="H67" s="37">
        <v>129215</v>
      </c>
      <c r="I67" s="37">
        <v>47</v>
      </c>
      <c r="J67" s="37">
        <v>3875</v>
      </c>
      <c r="K67" s="37">
        <v>13400</v>
      </c>
      <c r="L67" s="37">
        <v>1932</v>
      </c>
      <c r="M67" s="37">
        <v>19207</v>
      </c>
      <c r="N67" s="37">
        <v>0</v>
      </c>
      <c r="O67" s="37">
        <v>19254</v>
      </c>
      <c r="P67" s="37">
        <v>67</v>
      </c>
      <c r="Q67" s="37">
        <v>3891</v>
      </c>
      <c r="R67" s="37">
        <v>14189</v>
      </c>
      <c r="S67" s="37">
        <v>2218</v>
      </c>
      <c r="T67" s="37">
        <v>20298</v>
      </c>
      <c r="U67" s="37">
        <v>0</v>
      </c>
      <c r="V67" s="37">
        <v>20365</v>
      </c>
      <c r="W67" s="37">
        <v>452</v>
      </c>
      <c r="X67" s="37">
        <v>25632</v>
      </c>
      <c r="Y67" s="37">
        <v>90031</v>
      </c>
      <c r="Z67" s="37">
        <v>12894</v>
      </c>
      <c r="AA67" s="37">
        <v>128557</v>
      </c>
      <c r="AB67" s="37">
        <v>0</v>
      </c>
      <c r="AC67" s="37">
        <v>129009</v>
      </c>
      <c r="AD67" s="38">
        <v>9.9557522123893794</v>
      </c>
      <c r="AE67" s="38">
        <v>1.178214731585514</v>
      </c>
      <c r="AF67" s="38">
        <v>0.58535393364508304</v>
      </c>
      <c r="AG67" s="38">
        <v>0.24042190165968202</v>
      </c>
      <c r="AH67" s="38">
        <v>0.66896396151123749</v>
      </c>
      <c r="AI67" s="38" t="s">
        <v>98</v>
      </c>
      <c r="AJ67" s="38">
        <v>0.70150144563557726</v>
      </c>
      <c r="AK67" s="23"/>
    </row>
    <row r="68" spans="1:37">
      <c r="A68" s="28" t="s">
        <v>61</v>
      </c>
      <c r="B68" s="37">
        <v>474</v>
      </c>
      <c r="C68" s="37">
        <v>32311</v>
      </c>
      <c r="D68" s="37">
        <v>75708</v>
      </c>
      <c r="E68" s="37">
        <v>6063</v>
      </c>
      <c r="F68" s="37">
        <v>114082</v>
      </c>
      <c r="G68" s="37">
        <v>0</v>
      </c>
      <c r="H68" s="37">
        <v>114556</v>
      </c>
      <c r="I68" s="37">
        <v>37</v>
      </c>
      <c r="J68" s="37">
        <v>5247</v>
      </c>
      <c r="K68" s="37">
        <v>11674</v>
      </c>
      <c r="L68" s="37">
        <v>965</v>
      </c>
      <c r="M68" s="37">
        <v>17886</v>
      </c>
      <c r="N68" s="37">
        <v>0</v>
      </c>
      <c r="O68" s="37">
        <v>17923</v>
      </c>
      <c r="P68" s="37">
        <v>80</v>
      </c>
      <c r="Q68" s="37">
        <v>4878</v>
      </c>
      <c r="R68" s="37">
        <v>11375</v>
      </c>
      <c r="S68" s="37">
        <v>1026</v>
      </c>
      <c r="T68" s="37">
        <v>17279</v>
      </c>
      <c r="U68" s="37">
        <v>0</v>
      </c>
      <c r="V68" s="37">
        <v>17359</v>
      </c>
      <c r="W68" s="37">
        <v>463</v>
      </c>
      <c r="X68" s="37">
        <v>33059</v>
      </c>
      <c r="Y68" s="37">
        <v>76588</v>
      </c>
      <c r="Z68" s="37">
        <v>6043</v>
      </c>
      <c r="AA68" s="37">
        <v>115690</v>
      </c>
      <c r="AB68" s="37">
        <v>0</v>
      </c>
      <c r="AC68" s="37">
        <v>116153</v>
      </c>
      <c r="AD68" s="38">
        <v>6.9114470842332576</v>
      </c>
      <c r="AE68" s="38">
        <v>1.1464351613781454</v>
      </c>
      <c r="AF68" s="38">
        <v>0.75860448111976231</v>
      </c>
      <c r="AG68" s="38">
        <v>0.67847095813338143</v>
      </c>
      <c r="AH68" s="38">
        <v>0.86524332267265969</v>
      </c>
      <c r="AI68" s="38" t="s">
        <v>98</v>
      </c>
      <c r="AJ68" s="38">
        <v>0.88934422701092419</v>
      </c>
      <c r="AK68" s="23"/>
    </row>
    <row r="69" spans="1:37">
      <c r="A69" s="28" t="s">
        <v>62</v>
      </c>
      <c r="B69" s="37">
        <v>234</v>
      </c>
      <c r="C69" s="37">
        <v>27101</v>
      </c>
      <c r="D69" s="37">
        <v>50192</v>
      </c>
      <c r="E69" s="37">
        <v>3968</v>
      </c>
      <c r="F69" s="37">
        <v>81261</v>
      </c>
      <c r="G69" s="37">
        <v>0</v>
      </c>
      <c r="H69" s="37">
        <v>81495</v>
      </c>
      <c r="I69" s="37">
        <v>32</v>
      </c>
      <c r="J69" s="37">
        <v>4293</v>
      </c>
      <c r="K69" s="37">
        <v>7661</v>
      </c>
      <c r="L69" s="37">
        <v>562</v>
      </c>
      <c r="M69" s="37">
        <v>12516</v>
      </c>
      <c r="N69" s="37">
        <v>0</v>
      </c>
      <c r="O69" s="37">
        <v>12548</v>
      </c>
      <c r="P69" s="37">
        <v>40</v>
      </c>
      <c r="Q69" s="37">
        <v>4227</v>
      </c>
      <c r="R69" s="37">
        <v>7751</v>
      </c>
      <c r="S69" s="37">
        <v>626</v>
      </c>
      <c r="T69" s="37">
        <v>12604</v>
      </c>
      <c r="U69" s="37">
        <v>0</v>
      </c>
      <c r="V69" s="37">
        <v>12644</v>
      </c>
      <c r="W69" s="37">
        <v>215</v>
      </c>
      <c r="X69" s="37">
        <v>27400</v>
      </c>
      <c r="Y69" s="37">
        <v>50351</v>
      </c>
      <c r="Z69" s="37">
        <v>4038</v>
      </c>
      <c r="AA69" s="37">
        <v>81789</v>
      </c>
      <c r="AB69" s="37">
        <v>0</v>
      </c>
      <c r="AC69" s="37">
        <v>82004</v>
      </c>
      <c r="AD69" s="38">
        <v>-5.1162790697674376</v>
      </c>
      <c r="AE69" s="38">
        <v>0.85036496350364699</v>
      </c>
      <c r="AF69" s="38">
        <v>0.49452841055788177</v>
      </c>
      <c r="AG69" s="38">
        <v>3.3184744923229315</v>
      </c>
      <c r="AH69" s="38">
        <v>0.75315751506925821</v>
      </c>
      <c r="AI69" s="38" t="s">
        <v>98</v>
      </c>
      <c r="AJ69" s="38">
        <v>0.73776888932247653</v>
      </c>
      <c r="AK69" s="23"/>
    </row>
    <row r="70" spans="1:37">
      <c r="A70" s="28" t="s">
        <v>63</v>
      </c>
      <c r="B70" s="37">
        <v>155</v>
      </c>
      <c r="C70" s="37">
        <v>9885</v>
      </c>
      <c r="D70" s="37">
        <v>30408</v>
      </c>
      <c r="E70" s="37">
        <v>1624</v>
      </c>
      <c r="F70" s="37">
        <v>41917</v>
      </c>
      <c r="G70" s="37">
        <v>0</v>
      </c>
      <c r="H70" s="37">
        <v>42072</v>
      </c>
      <c r="I70" s="37">
        <v>32</v>
      </c>
      <c r="J70" s="37">
        <v>1686</v>
      </c>
      <c r="K70" s="37">
        <v>4920</v>
      </c>
      <c r="L70" s="37">
        <v>269</v>
      </c>
      <c r="M70" s="37">
        <v>6875</v>
      </c>
      <c r="N70" s="37">
        <v>0</v>
      </c>
      <c r="O70" s="37">
        <v>6907</v>
      </c>
      <c r="P70" s="37">
        <v>23</v>
      </c>
      <c r="Q70" s="37">
        <v>1532</v>
      </c>
      <c r="R70" s="37">
        <v>4608</v>
      </c>
      <c r="S70" s="37">
        <v>300</v>
      </c>
      <c r="T70" s="37">
        <v>6440</v>
      </c>
      <c r="U70" s="37">
        <v>0</v>
      </c>
      <c r="V70" s="37">
        <v>6463</v>
      </c>
      <c r="W70" s="37">
        <v>185</v>
      </c>
      <c r="X70" s="37">
        <v>10149</v>
      </c>
      <c r="Y70" s="37">
        <v>30982</v>
      </c>
      <c r="Z70" s="37">
        <v>1635</v>
      </c>
      <c r="AA70" s="37">
        <v>42766</v>
      </c>
      <c r="AB70" s="37">
        <v>0</v>
      </c>
      <c r="AC70" s="37">
        <v>42951</v>
      </c>
      <c r="AD70" s="38">
        <v>11.351351351351347</v>
      </c>
      <c r="AE70" s="38">
        <v>1.0838506256774072</v>
      </c>
      <c r="AF70" s="38">
        <v>0.84565231424698073</v>
      </c>
      <c r="AG70" s="38">
        <v>2.5688073394495414</v>
      </c>
      <c r="AH70" s="38">
        <v>0.96805873825001054</v>
      </c>
      <c r="AI70" s="38" t="s">
        <v>98</v>
      </c>
      <c r="AJ70" s="38">
        <v>1.0127820074037897</v>
      </c>
      <c r="AK70" s="23"/>
    </row>
    <row r="72" spans="1:37">
      <c r="A72" s="36" t="s">
        <v>136</v>
      </c>
    </row>
    <row r="74" spans="1:37">
      <c r="A74" s="26"/>
    </row>
  </sheetData>
  <mergeCells count="32">
    <mergeCell ref="AJ60:AJ61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</mergeCells>
  <hyperlinks>
    <hyperlink ref="AJ7" location="Contenido!A1" display="Contenido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89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71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3547</v>
      </c>
      <c r="C11" s="32">
        <v>194615</v>
      </c>
      <c r="D11" s="32">
        <v>516897</v>
      </c>
      <c r="E11" s="32">
        <v>67033</v>
      </c>
      <c r="F11" s="32">
        <v>778545</v>
      </c>
      <c r="G11" s="32">
        <v>1294</v>
      </c>
      <c r="H11" s="32">
        <v>783386</v>
      </c>
      <c r="I11" s="32">
        <v>460</v>
      </c>
      <c r="J11" s="32">
        <v>30629</v>
      </c>
      <c r="K11" s="32">
        <v>78335</v>
      </c>
      <c r="L11" s="32">
        <v>10012</v>
      </c>
      <c r="M11" s="32">
        <v>118976</v>
      </c>
      <c r="N11" s="32">
        <v>188</v>
      </c>
      <c r="O11" s="32">
        <v>119624</v>
      </c>
      <c r="P11" s="32">
        <v>511</v>
      </c>
      <c r="Q11" s="32">
        <v>29753</v>
      </c>
      <c r="R11" s="32">
        <v>79242</v>
      </c>
      <c r="S11" s="32">
        <v>11050</v>
      </c>
      <c r="T11" s="32">
        <v>120045</v>
      </c>
      <c r="U11" s="32">
        <v>150</v>
      </c>
      <c r="V11" s="32">
        <v>120706</v>
      </c>
      <c r="W11" s="32">
        <v>3789</v>
      </c>
      <c r="X11" s="32">
        <v>196314</v>
      </c>
      <c r="Y11" s="32">
        <v>515601</v>
      </c>
      <c r="Z11" s="32">
        <v>66983</v>
      </c>
      <c r="AA11" s="32">
        <v>778898</v>
      </c>
      <c r="AB11" s="32">
        <v>1310</v>
      </c>
      <c r="AC11" s="32">
        <v>783997</v>
      </c>
      <c r="AD11" s="39">
        <v>7.7329110583267298</v>
      </c>
      <c r="AE11" s="39">
        <v>0.41922634147335547</v>
      </c>
      <c r="AF11" s="39">
        <v>-7.5445935907803019E-2</v>
      </c>
      <c r="AG11" s="39">
        <v>1.4750011196870805</v>
      </c>
      <c r="AH11" s="39">
        <v>0.18256562476729465</v>
      </c>
      <c r="AI11" s="39">
        <v>-1.6793893129771087</v>
      </c>
      <c r="AJ11" s="39">
        <v>0.21594470387004128</v>
      </c>
      <c r="AK11" s="23"/>
    </row>
    <row r="12" spans="1:120">
      <c r="A12" s="28" t="s">
        <v>9</v>
      </c>
      <c r="B12" s="37">
        <v>58</v>
      </c>
      <c r="C12" s="37">
        <v>1562</v>
      </c>
      <c r="D12" s="37">
        <v>10093</v>
      </c>
      <c r="E12" s="37">
        <v>115</v>
      </c>
      <c r="F12" s="37">
        <v>11770</v>
      </c>
      <c r="G12" s="37">
        <v>0</v>
      </c>
      <c r="H12" s="37">
        <v>11828</v>
      </c>
      <c r="I12" s="37">
        <v>7</v>
      </c>
      <c r="J12" s="37">
        <v>239</v>
      </c>
      <c r="K12" s="37">
        <v>1610</v>
      </c>
      <c r="L12" s="37">
        <v>15</v>
      </c>
      <c r="M12" s="37">
        <v>1864</v>
      </c>
      <c r="N12" s="37">
        <v>0</v>
      </c>
      <c r="O12" s="37">
        <v>1871</v>
      </c>
      <c r="P12" s="37">
        <v>9</v>
      </c>
      <c r="Q12" s="37">
        <v>227</v>
      </c>
      <c r="R12" s="37">
        <v>1546</v>
      </c>
      <c r="S12" s="37">
        <v>21</v>
      </c>
      <c r="T12" s="37">
        <v>1794</v>
      </c>
      <c r="U12" s="37">
        <v>0</v>
      </c>
      <c r="V12" s="37">
        <v>1803</v>
      </c>
      <c r="W12" s="37">
        <v>53</v>
      </c>
      <c r="X12" s="37">
        <v>1593</v>
      </c>
      <c r="Y12" s="37">
        <v>10248</v>
      </c>
      <c r="Z12" s="37">
        <v>115</v>
      </c>
      <c r="AA12" s="37">
        <v>11956</v>
      </c>
      <c r="AB12" s="37">
        <v>0</v>
      </c>
      <c r="AC12" s="37">
        <v>12009</v>
      </c>
      <c r="AD12" s="38">
        <v>-5.6603773584905648</v>
      </c>
      <c r="AE12" s="38">
        <v>1.1927181418706856</v>
      </c>
      <c r="AF12" s="38">
        <v>0.88797814207650649</v>
      </c>
      <c r="AG12" s="38">
        <v>5.2173913043478297</v>
      </c>
      <c r="AH12" s="38">
        <v>0.97022415523586591</v>
      </c>
      <c r="AI12" s="38" t="s">
        <v>98</v>
      </c>
      <c r="AJ12" s="38">
        <v>0.94096094595720325</v>
      </c>
      <c r="AK12" s="23"/>
    </row>
    <row r="13" spans="1:120">
      <c r="A13" s="28" t="s">
        <v>10</v>
      </c>
      <c r="B13" s="37">
        <v>50</v>
      </c>
      <c r="C13" s="37">
        <v>4299</v>
      </c>
      <c r="D13" s="37">
        <v>9016</v>
      </c>
      <c r="E13" s="37">
        <v>624</v>
      </c>
      <c r="F13" s="37">
        <v>13939</v>
      </c>
      <c r="G13" s="37">
        <v>0</v>
      </c>
      <c r="H13" s="37">
        <v>13989</v>
      </c>
      <c r="I13" s="37">
        <v>8</v>
      </c>
      <c r="J13" s="37">
        <v>689</v>
      </c>
      <c r="K13" s="37">
        <v>1372</v>
      </c>
      <c r="L13" s="37">
        <v>99</v>
      </c>
      <c r="M13" s="37">
        <v>2160</v>
      </c>
      <c r="N13" s="37">
        <v>0</v>
      </c>
      <c r="O13" s="37">
        <v>2168</v>
      </c>
      <c r="P13" s="37">
        <v>7</v>
      </c>
      <c r="Q13" s="37">
        <v>647</v>
      </c>
      <c r="R13" s="37">
        <v>1380</v>
      </c>
      <c r="S13" s="37">
        <v>104</v>
      </c>
      <c r="T13" s="37">
        <v>2131</v>
      </c>
      <c r="U13" s="37">
        <v>0</v>
      </c>
      <c r="V13" s="37">
        <v>2138</v>
      </c>
      <c r="W13" s="37">
        <v>48</v>
      </c>
      <c r="X13" s="37">
        <v>4383</v>
      </c>
      <c r="Y13" s="37">
        <v>9106</v>
      </c>
      <c r="Z13" s="37">
        <v>638</v>
      </c>
      <c r="AA13" s="37">
        <v>14127</v>
      </c>
      <c r="AB13" s="37">
        <v>0</v>
      </c>
      <c r="AC13" s="37">
        <v>14175</v>
      </c>
      <c r="AD13" s="38">
        <v>-6.25</v>
      </c>
      <c r="AE13" s="38">
        <v>0.95824777549623485</v>
      </c>
      <c r="AF13" s="38">
        <v>1.0762134856138861</v>
      </c>
      <c r="AG13" s="38">
        <v>2.9780564263322873</v>
      </c>
      <c r="AH13" s="38">
        <v>1.1255043533658915</v>
      </c>
      <c r="AI13" s="38" t="s">
        <v>98</v>
      </c>
      <c r="AJ13" s="38">
        <v>1.1005291005291018</v>
      </c>
      <c r="AK13" s="23"/>
    </row>
    <row r="14" spans="1:120">
      <c r="A14" s="28" t="s">
        <v>11</v>
      </c>
      <c r="B14" s="37">
        <v>285</v>
      </c>
      <c r="C14" s="37">
        <v>4910</v>
      </c>
      <c r="D14" s="37">
        <v>18391</v>
      </c>
      <c r="E14" s="37">
        <v>1541</v>
      </c>
      <c r="F14" s="37">
        <v>24842</v>
      </c>
      <c r="G14" s="37">
        <v>0</v>
      </c>
      <c r="H14" s="37">
        <v>25127</v>
      </c>
      <c r="I14" s="37">
        <v>44</v>
      </c>
      <c r="J14" s="37">
        <v>781</v>
      </c>
      <c r="K14" s="37">
        <v>2851</v>
      </c>
      <c r="L14" s="37">
        <v>238</v>
      </c>
      <c r="M14" s="37">
        <v>3870</v>
      </c>
      <c r="N14" s="37">
        <v>0</v>
      </c>
      <c r="O14" s="37">
        <v>3914</v>
      </c>
      <c r="P14" s="37">
        <v>51</v>
      </c>
      <c r="Q14" s="37">
        <v>733</v>
      </c>
      <c r="R14" s="37">
        <v>2704</v>
      </c>
      <c r="S14" s="37">
        <v>274</v>
      </c>
      <c r="T14" s="37">
        <v>3711</v>
      </c>
      <c r="U14" s="37">
        <v>0</v>
      </c>
      <c r="V14" s="37">
        <v>3762</v>
      </c>
      <c r="W14" s="37">
        <v>376</v>
      </c>
      <c r="X14" s="37">
        <v>5006</v>
      </c>
      <c r="Y14" s="37">
        <v>18509</v>
      </c>
      <c r="Z14" s="37">
        <v>1510</v>
      </c>
      <c r="AA14" s="37">
        <v>25025</v>
      </c>
      <c r="AB14" s="37">
        <v>0</v>
      </c>
      <c r="AC14" s="37">
        <v>25401</v>
      </c>
      <c r="AD14" s="38">
        <v>26.063829787234038</v>
      </c>
      <c r="AE14" s="38">
        <v>0.95884938074310977</v>
      </c>
      <c r="AF14" s="38">
        <v>-0.1566805337943622</v>
      </c>
      <c r="AG14" s="38">
        <v>0.33112582781457123</v>
      </c>
      <c r="AH14" s="38">
        <v>9.5904095904097986E-2</v>
      </c>
      <c r="AI14" s="38" t="s">
        <v>98</v>
      </c>
      <c r="AJ14" s="38">
        <v>0.4802960513365595</v>
      </c>
      <c r="AK14" s="23"/>
    </row>
    <row r="15" spans="1:120">
      <c r="A15" s="28" t="s">
        <v>12</v>
      </c>
      <c r="B15" s="37">
        <v>54</v>
      </c>
      <c r="C15" s="37">
        <v>1545</v>
      </c>
      <c r="D15" s="37">
        <v>7629</v>
      </c>
      <c r="E15" s="37">
        <v>251</v>
      </c>
      <c r="F15" s="37">
        <v>9425</v>
      </c>
      <c r="G15" s="37">
        <v>0</v>
      </c>
      <c r="H15" s="37">
        <v>9479</v>
      </c>
      <c r="I15" s="37">
        <v>11</v>
      </c>
      <c r="J15" s="37">
        <v>243</v>
      </c>
      <c r="K15" s="37">
        <v>1073</v>
      </c>
      <c r="L15" s="37">
        <v>25</v>
      </c>
      <c r="M15" s="37">
        <v>1341</v>
      </c>
      <c r="N15" s="37">
        <v>0</v>
      </c>
      <c r="O15" s="37">
        <v>1352</v>
      </c>
      <c r="P15" s="37">
        <v>5</v>
      </c>
      <c r="Q15" s="37">
        <v>229</v>
      </c>
      <c r="R15" s="37">
        <v>1144</v>
      </c>
      <c r="S15" s="37">
        <v>54</v>
      </c>
      <c r="T15" s="37">
        <v>1427</v>
      </c>
      <c r="U15" s="37">
        <v>0</v>
      </c>
      <c r="V15" s="37">
        <v>1432</v>
      </c>
      <c r="W15" s="37">
        <v>64</v>
      </c>
      <c r="X15" s="37">
        <v>1578</v>
      </c>
      <c r="Y15" s="37">
        <v>7006</v>
      </c>
      <c r="Z15" s="37">
        <v>156</v>
      </c>
      <c r="AA15" s="37">
        <v>8740</v>
      </c>
      <c r="AB15" s="37">
        <v>0</v>
      </c>
      <c r="AC15" s="37">
        <v>8804</v>
      </c>
      <c r="AD15" s="38">
        <v>6.25</v>
      </c>
      <c r="AE15" s="38">
        <v>1.2040557667934104</v>
      </c>
      <c r="AF15" s="38">
        <v>-7.8789608906651543</v>
      </c>
      <c r="AG15" s="38">
        <v>-42.307692307692314</v>
      </c>
      <c r="AH15" s="38">
        <v>-6.8535469107551483</v>
      </c>
      <c r="AI15" s="38" t="s">
        <v>98</v>
      </c>
      <c r="AJ15" s="38">
        <v>-6.7582916855974506</v>
      </c>
      <c r="AK15" s="23"/>
    </row>
    <row r="16" spans="1:120">
      <c r="A16" s="28" t="s">
        <v>13</v>
      </c>
      <c r="B16" s="37">
        <v>0</v>
      </c>
      <c r="C16" s="37">
        <v>1541</v>
      </c>
      <c r="D16" s="37">
        <v>10066</v>
      </c>
      <c r="E16" s="37">
        <v>753</v>
      </c>
      <c r="F16" s="37">
        <v>12360</v>
      </c>
      <c r="G16" s="37">
        <v>0</v>
      </c>
      <c r="H16" s="37">
        <v>12360</v>
      </c>
      <c r="I16" s="37">
        <v>0</v>
      </c>
      <c r="J16" s="37">
        <v>212</v>
      </c>
      <c r="K16" s="37">
        <v>1436</v>
      </c>
      <c r="L16" s="37">
        <v>117</v>
      </c>
      <c r="M16" s="37">
        <v>1765</v>
      </c>
      <c r="N16" s="37">
        <v>0</v>
      </c>
      <c r="O16" s="37">
        <v>1765</v>
      </c>
      <c r="P16" s="37">
        <v>0</v>
      </c>
      <c r="Q16" s="37">
        <v>229</v>
      </c>
      <c r="R16" s="37">
        <v>1593</v>
      </c>
      <c r="S16" s="37">
        <v>129</v>
      </c>
      <c r="T16" s="37">
        <v>1951</v>
      </c>
      <c r="U16" s="37">
        <v>0</v>
      </c>
      <c r="V16" s="37">
        <v>1951</v>
      </c>
      <c r="W16" s="37">
        <v>0</v>
      </c>
      <c r="X16" s="37">
        <v>1512</v>
      </c>
      <c r="Y16" s="37">
        <v>9984</v>
      </c>
      <c r="Z16" s="37">
        <v>820</v>
      </c>
      <c r="AA16" s="37">
        <v>12316</v>
      </c>
      <c r="AB16" s="37">
        <v>0</v>
      </c>
      <c r="AC16" s="37">
        <v>12316</v>
      </c>
      <c r="AD16" s="38" t="s">
        <v>98</v>
      </c>
      <c r="AE16" s="38">
        <v>-0.79365079365079083</v>
      </c>
      <c r="AF16" s="38">
        <v>0.75120192307692735</v>
      </c>
      <c r="AG16" s="38">
        <v>9.6341463414634116</v>
      </c>
      <c r="AH16" s="38">
        <v>1.1529717440727505</v>
      </c>
      <c r="AI16" s="38" t="s">
        <v>98</v>
      </c>
      <c r="AJ16" s="38">
        <v>1.1529717440727505</v>
      </c>
      <c r="AK16" s="23"/>
    </row>
    <row r="17" spans="1:37">
      <c r="A17" s="28" t="s">
        <v>14</v>
      </c>
      <c r="B17" s="37">
        <v>4</v>
      </c>
      <c r="C17" s="37">
        <v>503</v>
      </c>
      <c r="D17" s="37">
        <v>324</v>
      </c>
      <c r="E17" s="37">
        <v>0</v>
      </c>
      <c r="F17" s="37">
        <v>827</v>
      </c>
      <c r="G17" s="37">
        <v>0</v>
      </c>
      <c r="H17" s="37">
        <v>831</v>
      </c>
      <c r="I17" s="37">
        <v>1</v>
      </c>
      <c r="J17" s="37">
        <v>87</v>
      </c>
      <c r="K17" s="37">
        <v>49</v>
      </c>
      <c r="L17" s="37">
        <v>0</v>
      </c>
      <c r="M17" s="37">
        <v>136</v>
      </c>
      <c r="N17" s="37">
        <v>0</v>
      </c>
      <c r="O17" s="37">
        <v>137</v>
      </c>
      <c r="P17" s="37">
        <v>0</v>
      </c>
      <c r="Q17" s="37">
        <v>79</v>
      </c>
      <c r="R17" s="37">
        <v>49</v>
      </c>
      <c r="S17" s="37">
        <v>0</v>
      </c>
      <c r="T17" s="37">
        <v>128</v>
      </c>
      <c r="U17" s="37">
        <v>0</v>
      </c>
      <c r="V17" s="37">
        <v>128</v>
      </c>
      <c r="W17" s="37">
        <v>0</v>
      </c>
      <c r="X17" s="37">
        <v>509</v>
      </c>
      <c r="Y17" s="37">
        <v>321</v>
      </c>
      <c r="Z17" s="37">
        <v>0</v>
      </c>
      <c r="AA17" s="37">
        <v>830</v>
      </c>
      <c r="AB17" s="37">
        <v>0</v>
      </c>
      <c r="AC17" s="37">
        <v>830</v>
      </c>
      <c r="AD17" s="38" t="s">
        <v>98</v>
      </c>
      <c r="AE17" s="38">
        <v>-0.39292730844793233</v>
      </c>
      <c r="AF17" s="38">
        <v>-0.93457943925232545</v>
      </c>
      <c r="AG17" s="38" t="s">
        <v>98</v>
      </c>
      <c r="AH17" s="38">
        <v>-0.60240963855422436</v>
      </c>
      <c r="AI17" s="38" t="s">
        <v>98</v>
      </c>
      <c r="AJ17" s="38">
        <v>-1.2048192771084265</v>
      </c>
      <c r="AK17" s="23"/>
    </row>
    <row r="18" spans="1:37">
      <c r="A18" s="28" t="s">
        <v>15</v>
      </c>
      <c r="B18" s="37">
        <v>103</v>
      </c>
      <c r="C18" s="37">
        <v>9817</v>
      </c>
      <c r="D18" s="37">
        <v>43108</v>
      </c>
      <c r="E18" s="37">
        <v>10364</v>
      </c>
      <c r="F18" s="37">
        <v>63289</v>
      </c>
      <c r="G18" s="37">
        <v>0</v>
      </c>
      <c r="H18" s="37">
        <v>63392</v>
      </c>
      <c r="I18" s="37">
        <v>14</v>
      </c>
      <c r="J18" s="37">
        <v>1577</v>
      </c>
      <c r="K18" s="37">
        <v>6418</v>
      </c>
      <c r="L18" s="37">
        <v>1548</v>
      </c>
      <c r="M18" s="37">
        <v>9543</v>
      </c>
      <c r="N18" s="37">
        <v>0</v>
      </c>
      <c r="O18" s="37">
        <v>9557</v>
      </c>
      <c r="P18" s="37">
        <v>15</v>
      </c>
      <c r="Q18" s="37">
        <v>1443</v>
      </c>
      <c r="R18" s="37">
        <v>6571</v>
      </c>
      <c r="S18" s="37">
        <v>1653</v>
      </c>
      <c r="T18" s="37">
        <v>9667</v>
      </c>
      <c r="U18" s="37">
        <v>0</v>
      </c>
      <c r="V18" s="37">
        <v>9682</v>
      </c>
      <c r="W18" s="37">
        <v>114</v>
      </c>
      <c r="X18" s="37">
        <v>10022</v>
      </c>
      <c r="Y18" s="37">
        <v>42752</v>
      </c>
      <c r="Z18" s="37">
        <v>10537</v>
      </c>
      <c r="AA18" s="37">
        <v>63311</v>
      </c>
      <c r="AB18" s="37">
        <v>0</v>
      </c>
      <c r="AC18" s="37">
        <v>63425</v>
      </c>
      <c r="AD18" s="38">
        <v>10.526315789473683</v>
      </c>
      <c r="AE18" s="38">
        <v>0.70844142885652106</v>
      </c>
      <c r="AF18" s="38">
        <v>-0.47483158682635196</v>
      </c>
      <c r="AG18" s="38">
        <v>2.6383221030653936</v>
      </c>
      <c r="AH18" s="38">
        <v>0.23060763532403161</v>
      </c>
      <c r="AI18" s="38" t="s">
        <v>98</v>
      </c>
      <c r="AJ18" s="38">
        <v>0.24911312573906441</v>
      </c>
      <c r="AK18" s="23"/>
    </row>
    <row r="19" spans="1:37">
      <c r="A19" s="28" t="s">
        <v>16</v>
      </c>
      <c r="B19" s="37">
        <v>129</v>
      </c>
      <c r="C19" s="37">
        <v>1223</v>
      </c>
      <c r="D19" s="37">
        <v>3836</v>
      </c>
      <c r="E19" s="37">
        <v>21</v>
      </c>
      <c r="F19" s="37">
        <v>5080</v>
      </c>
      <c r="G19" s="37">
        <v>0</v>
      </c>
      <c r="H19" s="37">
        <v>5209</v>
      </c>
      <c r="I19" s="37">
        <v>17</v>
      </c>
      <c r="J19" s="37">
        <v>194</v>
      </c>
      <c r="K19" s="37">
        <v>588</v>
      </c>
      <c r="L19" s="37">
        <v>1</v>
      </c>
      <c r="M19" s="37">
        <v>783</v>
      </c>
      <c r="N19" s="37">
        <v>0</v>
      </c>
      <c r="O19" s="37">
        <v>800</v>
      </c>
      <c r="P19" s="37">
        <v>13</v>
      </c>
      <c r="Q19" s="37">
        <v>181</v>
      </c>
      <c r="R19" s="37">
        <v>589</v>
      </c>
      <c r="S19" s="37">
        <v>7</v>
      </c>
      <c r="T19" s="37">
        <v>777</v>
      </c>
      <c r="U19" s="37">
        <v>0</v>
      </c>
      <c r="V19" s="37">
        <v>790</v>
      </c>
      <c r="W19" s="37">
        <v>132</v>
      </c>
      <c r="X19" s="37">
        <v>1231</v>
      </c>
      <c r="Y19" s="37">
        <v>3858</v>
      </c>
      <c r="Z19" s="37">
        <v>22</v>
      </c>
      <c r="AA19" s="37">
        <v>5111</v>
      </c>
      <c r="AB19" s="37">
        <v>0</v>
      </c>
      <c r="AC19" s="37">
        <v>5243</v>
      </c>
      <c r="AD19" s="38">
        <v>-0.7575757575757569</v>
      </c>
      <c r="AE19" s="38">
        <v>-0.40617384240455578</v>
      </c>
      <c r="AF19" s="38">
        <v>0.5961638154484139</v>
      </c>
      <c r="AG19" s="38">
        <v>31.818181818181824</v>
      </c>
      <c r="AH19" s="38">
        <v>0.48914106828409354</v>
      </c>
      <c r="AI19" s="38" t="s">
        <v>98</v>
      </c>
      <c r="AJ19" s="38">
        <v>0.45775319473584375</v>
      </c>
      <c r="AK19" s="23"/>
    </row>
    <row r="20" spans="1:37">
      <c r="A20" s="28" t="s">
        <v>17</v>
      </c>
      <c r="B20" s="37">
        <v>106</v>
      </c>
      <c r="C20" s="37">
        <v>4029</v>
      </c>
      <c r="D20" s="37">
        <v>7999</v>
      </c>
      <c r="E20" s="37">
        <v>335</v>
      </c>
      <c r="F20" s="37">
        <v>12363</v>
      </c>
      <c r="G20" s="37">
        <v>0</v>
      </c>
      <c r="H20" s="37">
        <v>12469</v>
      </c>
      <c r="I20" s="37">
        <v>12</v>
      </c>
      <c r="J20" s="37">
        <v>606</v>
      </c>
      <c r="K20" s="37">
        <v>1182</v>
      </c>
      <c r="L20" s="37">
        <v>60</v>
      </c>
      <c r="M20" s="37">
        <v>1848</v>
      </c>
      <c r="N20" s="37">
        <v>0</v>
      </c>
      <c r="O20" s="37">
        <v>1860</v>
      </c>
      <c r="P20" s="37">
        <v>17</v>
      </c>
      <c r="Q20" s="37">
        <v>602</v>
      </c>
      <c r="R20" s="37">
        <v>1166</v>
      </c>
      <c r="S20" s="37">
        <v>55</v>
      </c>
      <c r="T20" s="37">
        <v>1823</v>
      </c>
      <c r="U20" s="37">
        <v>0</v>
      </c>
      <c r="V20" s="37">
        <v>1840</v>
      </c>
      <c r="W20" s="37">
        <v>135</v>
      </c>
      <c r="X20" s="37">
        <v>4035</v>
      </c>
      <c r="Y20" s="37">
        <v>8024</v>
      </c>
      <c r="Z20" s="37">
        <v>341</v>
      </c>
      <c r="AA20" s="37">
        <v>12400</v>
      </c>
      <c r="AB20" s="37">
        <v>0</v>
      </c>
      <c r="AC20" s="37">
        <v>12535</v>
      </c>
      <c r="AD20" s="38">
        <v>25.185185185185187</v>
      </c>
      <c r="AE20" s="38">
        <v>4.9566294919456411E-2</v>
      </c>
      <c r="AF20" s="38">
        <v>0.1121635094715856</v>
      </c>
      <c r="AG20" s="38">
        <v>0.29325513196480912</v>
      </c>
      <c r="AH20" s="38">
        <v>9.6774193548387899E-2</v>
      </c>
      <c r="AI20" s="38" t="s">
        <v>98</v>
      </c>
      <c r="AJ20" s="38">
        <v>0.3669724770642202</v>
      </c>
      <c r="AK20" s="23"/>
    </row>
    <row r="21" spans="1:37">
      <c r="A21" s="28" t="s">
        <v>18</v>
      </c>
      <c r="B21" s="37">
        <v>5</v>
      </c>
      <c r="C21" s="37">
        <v>912</v>
      </c>
      <c r="D21" s="37">
        <v>710</v>
      </c>
      <c r="E21" s="37">
        <v>89</v>
      </c>
      <c r="F21" s="37">
        <v>1711</v>
      </c>
      <c r="G21" s="37">
        <v>0</v>
      </c>
      <c r="H21" s="37">
        <v>1716</v>
      </c>
      <c r="I21" s="37">
        <v>1</v>
      </c>
      <c r="J21" s="37">
        <v>146</v>
      </c>
      <c r="K21" s="37">
        <v>99</v>
      </c>
      <c r="L21" s="37">
        <v>12</v>
      </c>
      <c r="M21" s="37">
        <v>257</v>
      </c>
      <c r="N21" s="37">
        <v>0</v>
      </c>
      <c r="O21" s="37">
        <v>258</v>
      </c>
      <c r="P21" s="37">
        <v>3</v>
      </c>
      <c r="Q21" s="37">
        <v>130</v>
      </c>
      <c r="R21" s="37">
        <v>123</v>
      </c>
      <c r="S21" s="37">
        <v>18</v>
      </c>
      <c r="T21" s="37">
        <v>271</v>
      </c>
      <c r="U21" s="37">
        <v>0</v>
      </c>
      <c r="V21" s="37">
        <v>274</v>
      </c>
      <c r="W21" s="37">
        <v>4</v>
      </c>
      <c r="X21" s="37">
        <v>933</v>
      </c>
      <c r="Y21" s="37">
        <v>707</v>
      </c>
      <c r="Z21" s="37">
        <v>96</v>
      </c>
      <c r="AA21" s="37">
        <v>1736</v>
      </c>
      <c r="AB21" s="37">
        <v>0</v>
      </c>
      <c r="AC21" s="37">
        <v>1740</v>
      </c>
      <c r="AD21" s="38">
        <v>25</v>
      </c>
      <c r="AE21" s="38">
        <v>0.53590568060021271</v>
      </c>
      <c r="AF21" s="38">
        <v>2.9702970297029729</v>
      </c>
      <c r="AG21" s="38">
        <v>13.541666666666663</v>
      </c>
      <c r="AH21" s="38">
        <v>2.2465437788018461</v>
      </c>
      <c r="AI21" s="38" t="s">
        <v>98</v>
      </c>
      <c r="AJ21" s="38">
        <v>2.2988505747126409</v>
      </c>
      <c r="AK21" s="23"/>
    </row>
    <row r="22" spans="1:37">
      <c r="A22" s="28" t="s">
        <v>19</v>
      </c>
      <c r="B22" s="37">
        <v>0</v>
      </c>
      <c r="C22" s="37">
        <v>2988</v>
      </c>
      <c r="D22" s="37">
        <v>8854</v>
      </c>
      <c r="E22" s="37">
        <v>928</v>
      </c>
      <c r="F22" s="37">
        <v>12770</v>
      </c>
      <c r="G22" s="37">
        <v>0</v>
      </c>
      <c r="H22" s="37">
        <v>12770</v>
      </c>
      <c r="I22" s="37">
        <v>0</v>
      </c>
      <c r="J22" s="37">
        <v>422</v>
      </c>
      <c r="K22" s="37">
        <v>1285</v>
      </c>
      <c r="L22" s="37">
        <v>130</v>
      </c>
      <c r="M22" s="37">
        <v>1837</v>
      </c>
      <c r="N22" s="37">
        <v>0</v>
      </c>
      <c r="O22" s="37">
        <v>1837</v>
      </c>
      <c r="P22" s="37">
        <v>0</v>
      </c>
      <c r="Q22" s="37">
        <v>441</v>
      </c>
      <c r="R22" s="37">
        <v>1345</v>
      </c>
      <c r="S22" s="37">
        <v>124</v>
      </c>
      <c r="T22" s="37">
        <v>1910</v>
      </c>
      <c r="U22" s="37">
        <v>0</v>
      </c>
      <c r="V22" s="37">
        <v>1910</v>
      </c>
      <c r="W22" s="37">
        <v>0</v>
      </c>
      <c r="X22" s="37">
        <v>2977</v>
      </c>
      <c r="Y22" s="37">
        <v>8781</v>
      </c>
      <c r="Z22" s="37">
        <v>935</v>
      </c>
      <c r="AA22" s="37">
        <v>12693</v>
      </c>
      <c r="AB22" s="37">
        <v>0</v>
      </c>
      <c r="AC22" s="37">
        <v>12693</v>
      </c>
      <c r="AD22" s="38" t="s">
        <v>98</v>
      </c>
      <c r="AE22" s="38">
        <v>0.26872690628149121</v>
      </c>
      <c r="AF22" s="38">
        <v>-0.14804691948524518</v>
      </c>
      <c r="AG22" s="38">
        <v>0.10695187165775666</v>
      </c>
      <c r="AH22" s="38">
        <v>-3.1513432600638325E-2</v>
      </c>
      <c r="AI22" s="38" t="s">
        <v>98</v>
      </c>
      <c r="AJ22" s="38">
        <v>-3.1513432600638325E-2</v>
      </c>
      <c r="AK22" s="23"/>
    </row>
    <row r="23" spans="1:37">
      <c r="A23" s="28" t="s">
        <v>20</v>
      </c>
      <c r="B23" s="37">
        <v>0</v>
      </c>
      <c r="C23" s="37">
        <v>1423</v>
      </c>
      <c r="D23" s="37">
        <v>2462</v>
      </c>
      <c r="E23" s="37">
        <v>106</v>
      </c>
      <c r="F23" s="37">
        <v>3991</v>
      </c>
      <c r="G23" s="37">
        <v>0</v>
      </c>
      <c r="H23" s="37">
        <v>3991</v>
      </c>
      <c r="I23" s="37">
        <v>0</v>
      </c>
      <c r="J23" s="37">
        <v>221</v>
      </c>
      <c r="K23" s="37">
        <v>374</v>
      </c>
      <c r="L23" s="37">
        <v>15</v>
      </c>
      <c r="M23" s="37">
        <v>610</v>
      </c>
      <c r="N23" s="37">
        <v>0</v>
      </c>
      <c r="O23" s="37">
        <v>610</v>
      </c>
      <c r="P23" s="37">
        <v>0</v>
      </c>
      <c r="Q23" s="37">
        <v>234</v>
      </c>
      <c r="R23" s="37">
        <v>369</v>
      </c>
      <c r="S23" s="37">
        <v>19</v>
      </c>
      <c r="T23" s="37">
        <v>622</v>
      </c>
      <c r="U23" s="37">
        <v>0</v>
      </c>
      <c r="V23" s="37">
        <v>622</v>
      </c>
      <c r="W23" s="37">
        <v>0</v>
      </c>
      <c r="X23" s="37">
        <v>1407</v>
      </c>
      <c r="Y23" s="37">
        <v>2492</v>
      </c>
      <c r="Z23" s="37">
        <v>95</v>
      </c>
      <c r="AA23" s="37">
        <v>3994</v>
      </c>
      <c r="AB23" s="37">
        <v>0</v>
      </c>
      <c r="AC23" s="37">
        <v>3994</v>
      </c>
      <c r="AD23" s="38" t="s">
        <v>98</v>
      </c>
      <c r="AE23" s="38">
        <v>-0.2132196162046851</v>
      </c>
      <c r="AF23" s="38">
        <v>1.0032102728731895</v>
      </c>
      <c r="AG23" s="38">
        <v>-7.3684210526315796</v>
      </c>
      <c r="AH23" s="38">
        <v>0.37556334501752664</v>
      </c>
      <c r="AI23" s="38" t="s">
        <v>98</v>
      </c>
      <c r="AJ23" s="38">
        <v>0.37556334501752664</v>
      </c>
      <c r="AK23" s="23"/>
    </row>
    <row r="24" spans="1:37">
      <c r="A24" s="28" t="s">
        <v>21</v>
      </c>
      <c r="B24" s="37">
        <v>27</v>
      </c>
      <c r="C24" s="37">
        <v>849</v>
      </c>
      <c r="D24" s="37">
        <v>3197</v>
      </c>
      <c r="E24" s="37">
        <v>0</v>
      </c>
      <c r="F24" s="37">
        <v>4046</v>
      </c>
      <c r="G24" s="37">
        <v>0</v>
      </c>
      <c r="H24" s="37">
        <v>4073</v>
      </c>
      <c r="I24" s="37">
        <v>0</v>
      </c>
      <c r="J24" s="37">
        <v>140</v>
      </c>
      <c r="K24" s="37">
        <v>505</v>
      </c>
      <c r="L24" s="37">
        <v>0</v>
      </c>
      <c r="M24" s="37">
        <v>645</v>
      </c>
      <c r="N24" s="37">
        <v>0</v>
      </c>
      <c r="O24" s="37">
        <v>645</v>
      </c>
      <c r="P24" s="37">
        <v>4</v>
      </c>
      <c r="Q24" s="37">
        <v>111</v>
      </c>
      <c r="R24" s="37">
        <v>460</v>
      </c>
      <c r="S24" s="37">
        <v>0</v>
      </c>
      <c r="T24" s="37">
        <v>571</v>
      </c>
      <c r="U24" s="37">
        <v>0</v>
      </c>
      <c r="V24" s="37">
        <v>575</v>
      </c>
      <c r="W24" s="37">
        <v>23</v>
      </c>
      <c r="X24" s="37">
        <v>863</v>
      </c>
      <c r="Y24" s="37">
        <v>3257</v>
      </c>
      <c r="Z24" s="37">
        <v>0</v>
      </c>
      <c r="AA24" s="37">
        <v>4120</v>
      </c>
      <c r="AB24" s="37">
        <v>0</v>
      </c>
      <c r="AC24" s="37">
        <v>4143</v>
      </c>
      <c r="AD24" s="38">
        <v>0</v>
      </c>
      <c r="AE24" s="38">
        <v>-1.7381228273464666</v>
      </c>
      <c r="AF24" s="38">
        <v>0.4605465151980348</v>
      </c>
      <c r="AG24" s="38" t="s">
        <v>98</v>
      </c>
      <c r="AH24" s="38">
        <v>0</v>
      </c>
      <c r="AI24" s="38" t="s">
        <v>98</v>
      </c>
      <c r="AJ24" s="38">
        <v>0</v>
      </c>
      <c r="AK24" s="23"/>
    </row>
    <row r="25" spans="1:37">
      <c r="A25" s="28" t="s">
        <v>22</v>
      </c>
      <c r="B25" s="37">
        <v>380</v>
      </c>
      <c r="C25" s="37">
        <v>8047</v>
      </c>
      <c r="D25" s="37">
        <v>14624</v>
      </c>
      <c r="E25" s="37">
        <v>862</v>
      </c>
      <c r="F25" s="37">
        <v>23533</v>
      </c>
      <c r="G25" s="37">
        <v>0</v>
      </c>
      <c r="H25" s="37">
        <v>23913</v>
      </c>
      <c r="I25" s="37">
        <v>52</v>
      </c>
      <c r="J25" s="37">
        <v>1287</v>
      </c>
      <c r="K25" s="37">
        <v>2239</v>
      </c>
      <c r="L25" s="37">
        <v>117</v>
      </c>
      <c r="M25" s="37">
        <v>3643</v>
      </c>
      <c r="N25" s="37">
        <v>0</v>
      </c>
      <c r="O25" s="37">
        <v>3695</v>
      </c>
      <c r="P25" s="37">
        <v>59</v>
      </c>
      <c r="Q25" s="37">
        <v>1196</v>
      </c>
      <c r="R25" s="37">
        <v>2177</v>
      </c>
      <c r="S25" s="37">
        <v>141</v>
      </c>
      <c r="T25" s="37">
        <v>3514</v>
      </c>
      <c r="U25" s="37">
        <v>0</v>
      </c>
      <c r="V25" s="37">
        <v>3573</v>
      </c>
      <c r="W25" s="37">
        <v>365</v>
      </c>
      <c r="X25" s="37">
        <v>8197</v>
      </c>
      <c r="Y25" s="37">
        <v>14695</v>
      </c>
      <c r="Z25" s="37">
        <v>844</v>
      </c>
      <c r="AA25" s="37">
        <v>23736</v>
      </c>
      <c r="AB25" s="37">
        <v>0</v>
      </c>
      <c r="AC25" s="37">
        <v>24101</v>
      </c>
      <c r="AD25" s="38">
        <v>-2.1917808219177992</v>
      </c>
      <c r="AE25" s="38">
        <v>0.71977552763206054</v>
      </c>
      <c r="AF25" s="38">
        <v>6.1245321537939379E-2</v>
      </c>
      <c r="AG25" s="38">
        <v>0.71090047393365108</v>
      </c>
      <c r="AH25" s="38">
        <v>0.31176272328952148</v>
      </c>
      <c r="AI25" s="38" t="s">
        <v>98</v>
      </c>
      <c r="AJ25" s="38">
        <v>0.27384755819260809</v>
      </c>
      <c r="AK25" s="23"/>
    </row>
    <row r="26" spans="1:37">
      <c r="A26" s="28" t="s">
        <v>23</v>
      </c>
      <c r="B26" s="37">
        <v>142</v>
      </c>
      <c r="C26" s="37">
        <v>8297</v>
      </c>
      <c r="D26" s="37">
        <v>13919</v>
      </c>
      <c r="E26" s="37">
        <v>951</v>
      </c>
      <c r="F26" s="37">
        <v>23167</v>
      </c>
      <c r="G26" s="37">
        <v>0</v>
      </c>
      <c r="H26" s="37">
        <v>23309</v>
      </c>
      <c r="I26" s="37">
        <v>9</v>
      </c>
      <c r="J26" s="37">
        <v>1340</v>
      </c>
      <c r="K26" s="37">
        <v>2170</v>
      </c>
      <c r="L26" s="37">
        <v>123</v>
      </c>
      <c r="M26" s="37">
        <v>3633</v>
      </c>
      <c r="N26" s="37">
        <v>0</v>
      </c>
      <c r="O26" s="37">
        <v>3642</v>
      </c>
      <c r="P26" s="37">
        <v>9</v>
      </c>
      <c r="Q26" s="37">
        <v>1318</v>
      </c>
      <c r="R26" s="37">
        <v>2100</v>
      </c>
      <c r="S26" s="37">
        <v>164</v>
      </c>
      <c r="T26" s="37">
        <v>3582</v>
      </c>
      <c r="U26" s="37">
        <v>0</v>
      </c>
      <c r="V26" s="37">
        <v>3591</v>
      </c>
      <c r="W26" s="37">
        <v>220</v>
      </c>
      <c r="X26" s="37">
        <v>8338</v>
      </c>
      <c r="Y26" s="37">
        <v>13946</v>
      </c>
      <c r="Z26" s="37">
        <v>898</v>
      </c>
      <c r="AA26" s="37">
        <v>23182</v>
      </c>
      <c r="AB26" s="37">
        <v>0</v>
      </c>
      <c r="AC26" s="37">
        <v>23402</v>
      </c>
      <c r="AD26" s="38">
        <v>35.454545454545453</v>
      </c>
      <c r="AE26" s="38">
        <v>0.22787239146078164</v>
      </c>
      <c r="AF26" s="38">
        <v>-0.30833213824752459</v>
      </c>
      <c r="AG26" s="38">
        <v>-1.3363028953229383</v>
      </c>
      <c r="AH26" s="38">
        <v>-0.15529289966353943</v>
      </c>
      <c r="AI26" s="38" t="s">
        <v>98</v>
      </c>
      <c r="AJ26" s="38">
        <v>0.17947184001367855</v>
      </c>
      <c r="AK26" s="23"/>
    </row>
    <row r="27" spans="1:37">
      <c r="A27" s="28" t="s">
        <v>24</v>
      </c>
      <c r="B27" s="37">
        <v>0</v>
      </c>
      <c r="C27" s="37">
        <v>550</v>
      </c>
      <c r="D27" s="37">
        <v>2259</v>
      </c>
      <c r="E27" s="37">
        <v>14</v>
      </c>
      <c r="F27" s="37">
        <v>2823</v>
      </c>
      <c r="G27" s="37">
        <v>0</v>
      </c>
      <c r="H27" s="37">
        <v>2823</v>
      </c>
      <c r="I27" s="37">
        <v>0</v>
      </c>
      <c r="J27" s="37">
        <v>99</v>
      </c>
      <c r="K27" s="37">
        <v>375</v>
      </c>
      <c r="L27" s="37">
        <v>0</v>
      </c>
      <c r="M27" s="37">
        <v>474</v>
      </c>
      <c r="N27" s="37">
        <v>0</v>
      </c>
      <c r="O27" s="37">
        <v>474</v>
      </c>
      <c r="P27" s="37">
        <v>0</v>
      </c>
      <c r="Q27" s="37">
        <v>73</v>
      </c>
      <c r="R27" s="37">
        <v>331</v>
      </c>
      <c r="S27" s="37">
        <v>3</v>
      </c>
      <c r="T27" s="37">
        <v>407</v>
      </c>
      <c r="U27" s="37">
        <v>0</v>
      </c>
      <c r="V27" s="37">
        <v>407</v>
      </c>
      <c r="W27" s="37">
        <v>0</v>
      </c>
      <c r="X27" s="37">
        <v>592</v>
      </c>
      <c r="Y27" s="37">
        <v>2300</v>
      </c>
      <c r="Z27" s="37">
        <v>20</v>
      </c>
      <c r="AA27" s="37">
        <v>2912</v>
      </c>
      <c r="AB27" s="37">
        <v>0</v>
      </c>
      <c r="AC27" s="37">
        <v>2912</v>
      </c>
      <c r="AD27" s="38" t="s">
        <v>98</v>
      </c>
      <c r="AE27" s="38">
        <v>2.7027027027026973</v>
      </c>
      <c r="AF27" s="38">
        <v>-0.13043478260870156</v>
      </c>
      <c r="AG27" s="38">
        <v>44.999999999999993</v>
      </c>
      <c r="AH27" s="38">
        <v>0.75549450549450281</v>
      </c>
      <c r="AI27" s="38" t="s">
        <v>98</v>
      </c>
      <c r="AJ27" s="38">
        <v>0.75549450549450281</v>
      </c>
      <c r="AK27" s="23"/>
    </row>
    <row r="28" spans="1:37">
      <c r="A28" s="28" t="s">
        <v>25</v>
      </c>
      <c r="B28" s="37">
        <v>140</v>
      </c>
      <c r="C28" s="37">
        <v>25306</v>
      </c>
      <c r="D28" s="37">
        <v>43332</v>
      </c>
      <c r="E28" s="37">
        <v>5687</v>
      </c>
      <c r="F28" s="37">
        <v>74325</v>
      </c>
      <c r="G28" s="37">
        <v>0</v>
      </c>
      <c r="H28" s="37">
        <v>74465</v>
      </c>
      <c r="I28" s="37">
        <v>20</v>
      </c>
      <c r="J28" s="37">
        <v>4114</v>
      </c>
      <c r="K28" s="37">
        <v>6647</v>
      </c>
      <c r="L28" s="37">
        <v>840</v>
      </c>
      <c r="M28" s="37">
        <v>11601</v>
      </c>
      <c r="N28" s="37">
        <v>0</v>
      </c>
      <c r="O28" s="37">
        <v>11621</v>
      </c>
      <c r="P28" s="37">
        <v>25</v>
      </c>
      <c r="Q28" s="37">
        <v>3918</v>
      </c>
      <c r="R28" s="37">
        <v>6768</v>
      </c>
      <c r="S28" s="37">
        <v>973</v>
      </c>
      <c r="T28" s="37">
        <v>11659</v>
      </c>
      <c r="U28" s="37">
        <v>0</v>
      </c>
      <c r="V28" s="37">
        <v>11684</v>
      </c>
      <c r="W28" s="37">
        <v>131</v>
      </c>
      <c r="X28" s="37">
        <v>25289</v>
      </c>
      <c r="Y28" s="37">
        <v>42298</v>
      </c>
      <c r="Z28" s="37">
        <v>5535</v>
      </c>
      <c r="AA28" s="37">
        <v>73122</v>
      </c>
      <c r="AB28" s="37">
        <v>0</v>
      </c>
      <c r="AC28" s="37">
        <v>73253</v>
      </c>
      <c r="AD28" s="38">
        <v>-3.0534351145038219</v>
      </c>
      <c r="AE28" s="38">
        <v>-0.84226343469493425</v>
      </c>
      <c r="AF28" s="38">
        <v>-2.1584944914653237</v>
      </c>
      <c r="AG28" s="38">
        <v>-0.34327009936765407</v>
      </c>
      <c r="AH28" s="38">
        <v>-1.565876206887129</v>
      </c>
      <c r="AI28" s="38" t="s">
        <v>98</v>
      </c>
      <c r="AJ28" s="38">
        <v>-1.5685364421935022</v>
      </c>
      <c r="AK28" s="23"/>
    </row>
    <row r="29" spans="1:37">
      <c r="A29" s="28" t="s">
        <v>26</v>
      </c>
      <c r="B29" s="37">
        <v>1</v>
      </c>
      <c r="C29" s="37">
        <v>2755</v>
      </c>
      <c r="D29" s="37">
        <v>1913</v>
      </c>
      <c r="E29" s="37">
        <v>86</v>
      </c>
      <c r="F29" s="37">
        <v>4754</v>
      </c>
      <c r="G29" s="37">
        <v>0</v>
      </c>
      <c r="H29" s="37">
        <v>4755</v>
      </c>
      <c r="I29" s="37">
        <v>0</v>
      </c>
      <c r="J29" s="37">
        <v>435</v>
      </c>
      <c r="K29" s="37">
        <v>287</v>
      </c>
      <c r="L29" s="37">
        <v>7</v>
      </c>
      <c r="M29" s="37">
        <v>729</v>
      </c>
      <c r="N29" s="37">
        <v>0</v>
      </c>
      <c r="O29" s="37">
        <v>729</v>
      </c>
      <c r="P29" s="37">
        <v>0</v>
      </c>
      <c r="Q29" s="37">
        <v>428</v>
      </c>
      <c r="R29" s="37">
        <v>280</v>
      </c>
      <c r="S29" s="37">
        <v>16</v>
      </c>
      <c r="T29" s="37">
        <v>724</v>
      </c>
      <c r="U29" s="37">
        <v>0</v>
      </c>
      <c r="V29" s="37">
        <v>724</v>
      </c>
      <c r="W29" s="37">
        <v>4</v>
      </c>
      <c r="X29" s="37">
        <v>2744</v>
      </c>
      <c r="Y29" s="37">
        <v>1949</v>
      </c>
      <c r="Z29" s="37">
        <v>86</v>
      </c>
      <c r="AA29" s="37">
        <v>4779</v>
      </c>
      <c r="AB29" s="37">
        <v>0</v>
      </c>
      <c r="AC29" s="37">
        <v>4783</v>
      </c>
      <c r="AD29" s="38">
        <v>75</v>
      </c>
      <c r="AE29" s="38">
        <v>-0.65597667638483959</v>
      </c>
      <c r="AF29" s="38">
        <v>1.4879425346331465</v>
      </c>
      <c r="AG29" s="38">
        <v>10.465116279069765</v>
      </c>
      <c r="AH29" s="38">
        <v>0.41849759363883354</v>
      </c>
      <c r="AI29" s="38" t="s">
        <v>98</v>
      </c>
      <c r="AJ29" s="38">
        <v>0.48086974702069574</v>
      </c>
      <c r="AK29" s="23"/>
    </row>
    <row r="30" spans="1:37">
      <c r="A30" s="28" t="s">
        <v>27</v>
      </c>
      <c r="B30" s="37">
        <v>68</v>
      </c>
      <c r="C30" s="37">
        <v>440</v>
      </c>
      <c r="D30" s="37">
        <v>6456</v>
      </c>
      <c r="E30" s="37">
        <v>103</v>
      </c>
      <c r="F30" s="37">
        <v>6999</v>
      </c>
      <c r="G30" s="37">
        <v>0</v>
      </c>
      <c r="H30" s="37">
        <v>7067</v>
      </c>
      <c r="I30" s="37">
        <v>13</v>
      </c>
      <c r="J30" s="37">
        <v>99</v>
      </c>
      <c r="K30" s="37">
        <v>1022</v>
      </c>
      <c r="L30" s="37">
        <v>14</v>
      </c>
      <c r="M30" s="37">
        <v>1135</v>
      </c>
      <c r="N30" s="37">
        <v>0</v>
      </c>
      <c r="O30" s="37">
        <v>1148</v>
      </c>
      <c r="P30" s="37">
        <v>11</v>
      </c>
      <c r="Q30" s="37">
        <v>60</v>
      </c>
      <c r="R30" s="37">
        <v>940</v>
      </c>
      <c r="S30" s="37">
        <v>13</v>
      </c>
      <c r="T30" s="37">
        <v>1013</v>
      </c>
      <c r="U30" s="37">
        <v>0</v>
      </c>
      <c r="V30" s="37">
        <v>1024</v>
      </c>
      <c r="W30" s="37">
        <v>69</v>
      </c>
      <c r="X30" s="37">
        <v>488</v>
      </c>
      <c r="Y30" s="37">
        <v>6618</v>
      </c>
      <c r="Z30" s="37">
        <v>101</v>
      </c>
      <c r="AA30" s="37">
        <v>7207</v>
      </c>
      <c r="AB30" s="37">
        <v>0</v>
      </c>
      <c r="AC30" s="37">
        <v>7276</v>
      </c>
      <c r="AD30" s="38">
        <v>-1.449275362318847</v>
      </c>
      <c r="AE30" s="38">
        <v>1.8442622950819665</v>
      </c>
      <c r="AF30" s="38">
        <v>1.2088244182532515</v>
      </c>
      <c r="AG30" s="38">
        <v>-2.9702970297029729</v>
      </c>
      <c r="AH30" s="38">
        <v>1.1932843069238253</v>
      </c>
      <c r="AI30" s="38" t="s">
        <v>98</v>
      </c>
      <c r="AJ30" s="38">
        <v>1.1682242990654235</v>
      </c>
      <c r="AK30" s="23"/>
    </row>
    <row r="31" spans="1:37">
      <c r="A31" s="28" t="s">
        <v>28</v>
      </c>
      <c r="B31" s="37">
        <v>340</v>
      </c>
      <c r="C31" s="37">
        <v>42315</v>
      </c>
      <c r="D31" s="37">
        <v>124739</v>
      </c>
      <c r="E31" s="37">
        <v>34665</v>
      </c>
      <c r="F31" s="37">
        <v>201719</v>
      </c>
      <c r="G31" s="37">
        <v>27</v>
      </c>
      <c r="H31" s="37">
        <v>202086</v>
      </c>
      <c r="I31" s="37">
        <v>37</v>
      </c>
      <c r="J31" s="37">
        <v>6629</v>
      </c>
      <c r="K31" s="37">
        <v>18742</v>
      </c>
      <c r="L31" s="37">
        <v>5204</v>
      </c>
      <c r="M31" s="37">
        <v>30575</v>
      </c>
      <c r="N31" s="37">
        <v>12</v>
      </c>
      <c r="O31" s="37">
        <v>30624</v>
      </c>
      <c r="P31" s="37">
        <v>33</v>
      </c>
      <c r="Q31" s="37">
        <v>6427</v>
      </c>
      <c r="R31" s="37">
        <v>19753</v>
      </c>
      <c r="S31" s="37">
        <v>5672</v>
      </c>
      <c r="T31" s="37">
        <v>31852</v>
      </c>
      <c r="U31" s="37">
        <v>7</v>
      </c>
      <c r="V31" s="37">
        <v>31892</v>
      </c>
      <c r="W31" s="37">
        <v>345</v>
      </c>
      <c r="X31" s="37">
        <v>42879</v>
      </c>
      <c r="Y31" s="37">
        <v>123757</v>
      </c>
      <c r="Z31" s="37">
        <v>34677</v>
      </c>
      <c r="AA31" s="37">
        <v>201313</v>
      </c>
      <c r="AB31" s="37">
        <v>48</v>
      </c>
      <c r="AC31" s="37">
        <v>201706</v>
      </c>
      <c r="AD31" s="38">
        <v>0.28985507246376274</v>
      </c>
      <c r="AE31" s="38">
        <v>0.8442361062524828</v>
      </c>
      <c r="AF31" s="38">
        <v>2.3433017930296618E-2</v>
      </c>
      <c r="AG31" s="38">
        <v>1.3842027857081107</v>
      </c>
      <c r="AH31" s="38">
        <v>0.43265958979300523</v>
      </c>
      <c r="AI31" s="38">
        <v>33.333333333333336</v>
      </c>
      <c r="AJ31" s="38">
        <v>0.44024471260151188</v>
      </c>
      <c r="AK31" s="23"/>
    </row>
    <row r="32" spans="1:37">
      <c r="A32" s="28" t="s">
        <v>29</v>
      </c>
      <c r="B32" s="37">
        <v>12</v>
      </c>
      <c r="C32" s="37">
        <v>2846</v>
      </c>
      <c r="D32" s="37">
        <v>3511</v>
      </c>
      <c r="E32" s="37">
        <v>690</v>
      </c>
      <c r="F32" s="37">
        <v>7047</v>
      </c>
      <c r="G32" s="37">
        <v>0</v>
      </c>
      <c r="H32" s="37">
        <v>7059</v>
      </c>
      <c r="I32" s="37">
        <v>2</v>
      </c>
      <c r="J32" s="37">
        <v>423</v>
      </c>
      <c r="K32" s="37">
        <v>498</v>
      </c>
      <c r="L32" s="37">
        <v>113</v>
      </c>
      <c r="M32" s="37">
        <v>1034</v>
      </c>
      <c r="N32" s="37">
        <v>0</v>
      </c>
      <c r="O32" s="37">
        <v>1036</v>
      </c>
      <c r="P32" s="37">
        <v>1</v>
      </c>
      <c r="Q32" s="37">
        <v>420</v>
      </c>
      <c r="R32" s="37">
        <v>565</v>
      </c>
      <c r="S32" s="37">
        <v>114</v>
      </c>
      <c r="T32" s="37">
        <v>1099</v>
      </c>
      <c r="U32" s="37">
        <v>0</v>
      </c>
      <c r="V32" s="37">
        <v>1100</v>
      </c>
      <c r="W32" s="37">
        <v>19</v>
      </c>
      <c r="X32" s="37">
        <v>2816</v>
      </c>
      <c r="Y32" s="37">
        <v>3440</v>
      </c>
      <c r="Z32" s="37">
        <v>645</v>
      </c>
      <c r="AA32" s="37">
        <v>6901</v>
      </c>
      <c r="AB32" s="37">
        <v>0</v>
      </c>
      <c r="AC32" s="37">
        <v>6920</v>
      </c>
      <c r="AD32" s="38">
        <v>31.578947368421051</v>
      </c>
      <c r="AE32" s="38">
        <v>-1.171875</v>
      </c>
      <c r="AF32" s="38">
        <v>-0.11627906976743319</v>
      </c>
      <c r="AG32" s="38">
        <v>-6.8217054263565835</v>
      </c>
      <c r="AH32" s="38">
        <v>-1.17374293580641</v>
      </c>
      <c r="AI32" s="38" t="s">
        <v>98</v>
      </c>
      <c r="AJ32" s="38">
        <v>-1.0838150289017356</v>
      </c>
      <c r="AK32" s="23"/>
    </row>
    <row r="33" spans="1:37">
      <c r="A33" s="28" t="s">
        <v>30</v>
      </c>
      <c r="B33" s="37">
        <v>72</v>
      </c>
      <c r="C33" s="37">
        <v>808</v>
      </c>
      <c r="D33" s="37">
        <v>2669</v>
      </c>
      <c r="E33" s="37">
        <v>108</v>
      </c>
      <c r="F33" s="37">
        <v>3585</v>
      </c>
      <c r="G33" s="37">
        <v>0</v>
      </c>
      <c r="H33" s="37">
        <v>3657</v>
      </c>
      <c r="I33" s="37">
        <v>7</v>
      </c>
      <c r="J33" s="37">
        <v>124</v>
      </c>
      <c r="K33" s="37">
        <v>423</v>
      </c>
      <c r="L33" s="37">
        <v>16</v>
      </c>
      <c r="M33" s="37">
        <v>563</v>
      </c>
      <c r="N33" s="37">
        <v>0</v>
      </c>
      <c r="O33" s="37">
        <v>570</v>
      </c>
      <c r="P33" s="37">
        <v>9</v>
      </c>
      <c r="Q33" s="37">
        <v>125</v>
      </c>
      <c r="R33" s="37">
        <v>382</v>
      </c>
      <c r="S33" s="37">
        <v>16</v>
      </c>
      <c r="T33" s="37">
        <v>523</v>
      </c>
      <c r="U33" s="37">
        <v>0</v>
      </c>
      <c r="V33" s="37">
        <v>532</v>
      </c>
      <c r="W33" s="37">
        <v>72</v>
      </c>
      <c r="X33" s="37">
        <v>806</v>
      </c>
      <c r="Y33" s="37">
        <v>2721</v>
      </c>
      <c r="Z33" s="37">
        <v>104</v>
      </c>
      <c r="AA33" s="37">
        <v>3631</v>
      </c>
      <c r="AB33" s="37">
        <v>0</v>
      </c>
      <c r="AC33" s="37">
        <v>3703</v>
      </c>
      <c r="AD33" s="38">
        <v>2.777777777777779</v>
      </c>
      <c r="AE33" s="38">
        <v>-0.12406947890819531</v>
      </c>
      <c r="AF33" s="38">
        <v>0.40426313855200791</v>
      </c>
      <c r="AG33" s="38">
        <v>-3.8461538461538547</v>
      </c>
      <c r="AH33" s="38">
        <v>0.16524373450840235</v>
      </c>
      <c r="AI33" s="38" t="s">
        <v>98</v>
      </c>
      <c r="AJ33" s="38">
        <v>0.21604104779908706</v>
      </c>
      <c r="AK33" s="23"/>
    </row>
    <row r="34" spans="1:37">
      <c r="A34" s="28" t="s">
        <v>31</v>
      </c>
      <c r="B34" s="37">
        <v>290</v>
      </c>
      <c r="C34" s="37">
        <v>2849</v>
      </c>
      <c r="D34" s="37">
        <v>17093</v>
      </c>
      <c r="E34" s="37">
        <v>187</v>
      </c>
      <c r="F34" s="37">
        <v>20129</v>
      </c>
      <c r="G34" s="37">
        <v>0</v>
      </c>
      <c r="H34" s="37">
        <v>20419</v>
      </c>
      <c r="I34" s="37">
        <v>41</v>
      </c>
      <c r="J34" s="37">
        <v>458</v>
      </c>
      <c r="K34" s="37">
        <v>2729</v>
      </c>
      <c r="L34" s="37">
        <v>23</v>
      </c>
      <c r="M34" s="37">
        <v>3210</v>
      </c>
      <c r="N34" s="37">
        <v>0</v>
      </c>
      <c r="O34" s="37">
        <v>3251</v>
      </c>
      <c r="P34" s="37">
        <v>56</v>
      </c>
      <c r="Q34" s="37">
        <v>465</v>
      </c>
      <c r="R34" s="37">
        <v>2616</v>
      </c>
      <c r="S34" s="37">
        <v>44</v>
      </c>
      <c r="T34" s="37">
        <v>3125</v>
      </c>
      <c r="U34" s="37">
        <v>0</v>
      </c>
      <c r="V34" s="37">
        <v>3181</v>
      </c>
      <c r="W34" s="37">
        <v>278</v>
      </c>
      <c r="X34" s="37">
        <v>2900</v>
      </c>
      <c r="Y34" s="37">
        <v>17352</v>
      </c>
      <c r="Z34" s="37">
        <v>182</v>
      </c>
      <c r="AA34" s="37">
        <v>20434</v>
      </c>
      <c r="AB34" s="37">
        <v>0</v>
      </c>
      <c r="AC34" s="37">
        <v>20712</v>
      </c>
      <c r="AD34" s="38">
        <v>1.0791366906474864</v>
      </c>
      <c r="AE34" s="38">
        <v>2.0000000000000018</v>
      </c>
      <c r="AF34" s="38">
        <v>0.84140156754264339</v>
      </c>
      <c r="AG34" s="38">
        <v>8.7912087912087937</v>
      </c>
      <c r="AH34" s="38">
        <v>1.076636977586376</v>
      </c>
      <c r="AI34" s="38" t="s">
        <v>98</v>
      </c>
      <c r="AJ34" s="38">
        <v>1.0766705291618384</v>
      </c>
      <c r="AK34" s="23"/>
    </row>
    <row r="35" spans="1:37">
      <c r="A35" s="28" t="s">
        <v>32</v>
      </c>
      <c r="B35" s="37">
        <v>12</v>
      </c>
      <c r="C35" s="37">
        <v>497</v>
      </c>
      <c r="D35" s="37">
        <v>1014</v>
      </c>
      <c r="E35" s="37">
        <v>114</v>
      </c>
      <c r="F35" s="37">
        <v>1625</v>
      </c>
      <c r="G35" s="37">
        <v>0</v>
      </c>
      <c r="H35" s="37">
        <v>1637</v>
      </c>
      <c r="I35" s="37">
        <v>2</v>
      </c>
      <c r="J35" s="37">
        <v>92</v>
      </c>
      <c r="K35" s="37">
        <v>173</v>
      </c>
      <c r="L35" s="37">
        <v>19</v>
      </c>
      <c r="M35" s="37">
        <v>284</v>
      </c>
      <c r="N35" s="37">
        <v>0</v>
      </c>
      <c r="O35" s="37">
        <v>286</v>
      </c>
      <c r="P35" s="37">
        <v>2</v>
      </c>
      <c r="Q35" s="37">
        <v>69</v>
      </c>
      <c r="R35" s="37">
        <v>177</v>
      </c>
      <c r="S35" s="37">
        <v>21</v>
      </c>
      <c r="T35" s="37">
        <v>267</v>
      </c>
      <c r="U35" s="37">
        <v>0</v>
      </c>
      <c r="V35" s="37">
        <v>269</v>
      </c>
      <c r="W35" s="37">
        <v>12</v>
      </c>
      <c r="X35" s="37">
        <v>530</v>
      </c>
      <c r="Y35" s="37">
        <v>1018</v>
      </c>
      <c r="Z35" s="37">
        <v>116</v>
      </c>
      <c r="AA35" s="37">
        <v>1664</v>
      </c>
      <c r="AB35" s="37">
        <v>0</v>
      </c>
      <c r="AC35" s="37">
        <v>1676</v>
      </c>
      <c r="AD35" s="38">
        <v>0</v>
      </c>
      <c r="AE35" s="38">
        <v>1.8867924528301883</v>
      </c>
      <c r="AF35" s="38">
        <v>0.78585461689587577</v>
      </c>
      <c r="AG35" s="38">
        <v>3.4482758620689613</v>
      </c>
      <c r="AH35" s="38">
        <v>1.3221153846153855</v>
      </c>
      <c r="AI35" s="38" t="s">
        <v>98</v>
      </c>
      <c r="AJ35" s="38">
        <v>1.3126491646778038</v>
      </c>
      <c r="AK35" s="23"/>
    </row>
    <row r="36" spans="1:37">
      <c r="A36" s="28" t="s">
        <v>33</v>
      </c>
      <c r="B36" s="37">
        <v>23</v>
      </c>
      <c r="C36" s="37">
        <v>2759</v>
      </c>
      <c r="D36" s="37">
        <v>6692</v>
      </c>
      <c r="E36" s="37">
        <v>646</v>
      </c>
      <c r="F36" s="37">
        <v>10097</v>
      </c>
      <c r="G36" s="37">
        <v>0</v>
      </c>
      <c r="H36" s="37">
        <v>10120</v>
      </c>
      <c r="I36" s="37">
        <v>4</v>
      </c>
      <c r="J36" s="37">
        <v>347</v>
      </c>
      <c r="K36" s="37">
        <v>935</v>
      </c>
      <c r="L36" s="37">
        <v>72</v>
      </c>
      <c r="M36" s="37">
        <v>1354</v>
      </c>
      <c r="N36" s="37">
        <v>0</v>
      </c>
      <c r="O36" s="37">
        <v>1358</v>
      </c>
      <c r="P36" s="37">
        <v>2</v>
      </c>
      <c r="Q36" s="37">
        <v>441</v>
      </c>
      <c r="R36" s="37">
        <v>1080</v>
      </c>
      <c r="S36" s="37">
        <v>121</v>
      </c>
      <c r="T36" s="37">
        <v>1642</v>
      </c>
      <c r="U36" s="37">
        <v>0</v>
      </c>
      <c r="V36" s="37">
        <v>1644</v>
      </c>
      <c r="W36" s="37">
        <v>24</v>
      </c>
      <c r="X36" s="37">
        <v>2684</v>
      </c>
      <c r="Y36" s="37">
        <v>6589</v>
      </c>
      <c r="Z36" s="37">
        <v>636</v>
      </c>
      <c r="AA36" s="37">
        <v>9909</v>
      </c>
      <c r="AB36" s="37">
        <v>0</v>
      </c>
      <c r="AC36" s="37">
        <v>9933</v>
      </c>
      <c r="AD36" s="38">
        <v>-4.1666666666666741</v>
      </c>
      <c r="AE36" s="38">
        <v>0.70789865871833113</v>
      </c>
      <c r="AF36" s="38">
        <v>0.63742601305205593</v>
      </c>
      <c r="AG36" s="38">
        <v>6.1320754716981174</v>
      </c>
      <c r="AH36" s="38">
        <v>1.0091835704914676</v>
      </c>
      <c r="AI36" s="38" t="s">
        <v>98</v>
      </c>
      <c r="AJ36" s="38">
        <v>0.9966777408637828</v>
      </c>
      <c r="AK36" s="23"/>
    </row>
    <row r="37" spans="1:37">
      <c r="A37" s="28" t="s">
        <v>34</v>
      </c>
      <c r="B37" s="37">
        <v>26</v>
      </c>
      <c r="C37" s="37">
        <v>3306</v>
      </c>
      <c r="D37" s="37">
        <v>5361</v>
      </c>
      <c r="E37" s="37">
        <v>116</v>
      </c>
      <c r="F37" s="37">
        <v>8783</v>
      </c>
      <c r="G37" s="37">
        <v>0</v>
      </c>
      <c r="H37" s="37">
        <v>8809</v>
      </c>
      <c r="I37" s="37">
        <v>2</v>
      </c>
      <c r="J37" s="37">
        <v>568</v>
      </c>
      <c r="K37" s="37">
        <v>801</v>
      </c>
      <c r="L37" s="37">
        <v>21</v>
      </c>
      <c r="M37" s="37">
        <v>1390</v>
      </c>
      <c r="N37" s="37">
        <v>0</v>
      </c>
      <c r="O37" s="37">
        <v>1392</v>
      </c>
      <c r="P37" s="37">
        <v>3</v>
      </c>
      <c r="Q37" s="37">
        <v>531</v>
      </c>
      <c r="R37" s="37">
        <v>791</v>
      </c>
      <c r="S37" s="37">
        <v>22</v>
      </c>
      <c r="T37" s="37">
        <v>1344</v>
      </c>
      <c r="U37" s="37">
        <v>0</v>
      </c>
      <c r="V37" s="37">
        <v>1347</v>
      </c>
      <c r="W37" s="37">
        <v>26</v>
      </c>
      <c r="X37" s="37">
        <v>3376</v>
      </c>
      <c r="Y37" s="37">
        <v>5408</v>
      </c>
      <c r="Z37" s="37">
        <v>117</v>
      </c>
      <c r="AA37" s="37">
        <v>8901</v>
      </c>
      <c r="AB37" s="37">
        <v>0</v>
      </c>
      <c r="AC37" s="37">
        <v>8927</v>
      </c>
      <c r="AD37" s="38">
        <v>3.8461538461538436</v>
      </c>
      <c r="AE37" s="38">
        <v>0.97748815165876746</v>
      </c>
      <c r="AF37" s="38">
        <v>0.68417159763313196</v>
      </c>
      <c r="AG37" s="38">
        <v>1.7094017094017144</v>
      </c>
      <c r="AH37" s="38">
        <v>0.80889787664307766</v>
      </c>
      <c r="AI37" s="38" t="s">
        <v>98</v>
      </c>
      <c r="AJ37" s="38">
        <v>0.81774392293043618</v>
      </c>
      <c r="AK37" s="23"/>
    </row>
    <row r="38" spans="1:37">
      <c r="A38" s="28" t="s">
        <v>35</v>
      </c>
      <c r="B38" s="37">
        <v>99</v>
      </c>
      <c r="C38" s="37">
        <v>10697</v>
      </c>
      <c r="D38" s="37">
        <v>20878</v>
      </c>
      <c r="E38" s="37">
        <v>2339</v>
      </c>
      <c r="F38" s="37">
        <v>33914</v>
      </c>
      <c r="G38" s="37">
        <v>0</v>
      </c>
      <c r="H38" s="37">
        <v>34013</v>
      </c>
      <c r="I38" s="37">
        <v>0</v>
      </c>
      <c r="J38" s="37">
        <v>1726</v>
      </c>
      <c r="K38" s="37">
        <v>3375</v>
      </c>
      <c r="L38" s="37">
        <v>359</v>
      </c>
      <c r="M38" s="37">
        <v>5460</v>
      </c>
      <c r="N38" s="37">
        <v>0</v>
      </c>
      <c r="O38" s="37">
        <v>5460</v>
      </c>
      <c r="P38" s="37">
        <v>16</v>
      </c>
      <c r="Q38" s="37">
        <v>1600</v>
      </c>
      <c r="R38" s="37">
        <v>2960</v>
      </c>
      <c r="S38" s="37">
        <v>411</v>
      </c>
      <c r="T38" s="37">
        <v>4971</v>
      </c>
      <c r="U38" s="37">
        <v>0</v>
      </c>
      <c r="V38" s="37">
        <v>4987</v>
      </c>
      <c r="W38" s="37">
        <v>106</v>
      </c>
      <c r="X38" s="37">
        <v>10891</v>
      </c>
      <c r="Y38" s="37">
        <v>21230</v>
      </c>
      <c r="Z38" s="37">
        <v>2344</v>
      </c>
      <c r="AA38" s="37">
        <v>34465</v>
      </c>
      <c r="AB38" s="37">
        <v>0</v>
      </c>
      <c r="AC38" s="37">
        <v>34571</v>
      </c>
      <c r="AD38" s="38">
        <v>21.698113207547166</v>
      </c>
      <c r="AE38" s="38">
        <v>0.62436874483517979</v>
      </c>
      <c r="AF38" s="38">
        <v>-0.29674988224210885</v>
      </c>
      <c r="AG38" s="38">
        <v>2.4317406143344655</v>
      </c>
      <c r="AH38" s="38">
        <v>0.17989264471203192</v>
      </c>
      <c r="AI38" s="38" t="s">
        <v>98</v>
      </c>
      <c r="AJ38" s="38">
        <v>0.24587081658037357</v>
      </c>
      <c r="AK38" s="23"/>
    </row>
    <row r="39" spans="1:37">
      <c r="A39" s="28" t="s">
        <v>36</v>
      </c>
      <c r="B39" s="37">
        <v>11</v>
      </c>
      <c r="C39" s="37">
        <v>2720</v>
      </c>
      <c r="D39" s="37">
        <v>8630</v>
      </c>
      <c r="E39" s="37">
        <v>612</v>
      </c>
      <c r="F39" s="37">
        <v>11962</v>
      </c>
      <c r="G39" s="37">
        <v>0</v>
      </c>
      <c r="H39" s="37">
        <v>11973</v>
      </c>
      <c r="I39" s="37">
        <v>1</v>
      </c>
      <c r="J39" s="37">
        <v>454</v>
      </c>
      <c r="K39" s="37">
        <v>1301</v>
      </c>
      <c r="L39" s="37">
        <v>71</v>
      </c>
      <c r="M39" s="37">
        <v>1826</v>
      </c>
      <c r="N39" s="37">
        <v>0</v>
      </c>
      <c r="O39" s="37">
        <v>1827</v>
      </c>
      <c r="P39" s="37">
        <v>3</v>
      </c>
      <c r="Q39" s="37">
        <v>405</v>
      </c>
      <c r="R39" s="37">
        <v>1312</v>
      </c>
      <c r="S39" s="37">
        <v>100</v>
      </c>
      <c r="T39" s="37">
        <v>1817</v>
      </c>
      <c r="U39" s="37">
        <v>0</v>
      </c>
      <c r="V39" s="37">
        <v>1820</v>
      </c>
      <c r="W39" s="37">
        <v>12</v>
      </c>
      <c r="X39" s="37">
        <v>2762</v>
      </c>
      <c r="Y39" s="37">
        <v>8774</v>
      </c>
      <c r="Z39" s="37">
        <v>577</v>
      </c>
      <c r="AA39" s="37">
        <v>12113</v>
      </c>
      <c r="AB39" s="37">
        <v>0</v>
      </c>
      <c r="AC39" s="37">
        <v>12125</v>
      </c>
      <c r="AD39" s="38">
        <v>25</v>
      </c>
      <c r="AE39" s="38">
        <v>-0.25343953656771223</v>
      </c>
      <c r="AF39" s="38">
        <v>1.7665830863916154</v>
      </c>
      <c r="AG39" s="38">
        <v>-1.0398613518197486</v>
      </c>
      <c r="AH39" s="38">
        <v>1.172294229340376</v>
      </c>
      <c r="AI39" s="38" t="s">
        <v>98</v>
      </c>
      <c r="AJ39" s="38">
        <v>1.1958762886597918</v>
      </c>
      <c r="AK39" s="23"/>
    </row>
    <row r="40" spans="1:37">
      <c r="A40" s="28" t="s">
        <v>37</v>
      </c>
      <c r="B40" s="37">
        <v>105</v>
      </c>
      <c r="C40" s="37">
        <v>1914</v>
      </c>
      <c r="D40" s="37">
        <v>3853</v>
      </c>
      <c r="E40" s="37">
        <v>72</v>
      </c>
      <c r="F40" s="37">
        <v>5839</v>
      </c>
      <c r="G40" s="37">
        <v>0</v>
      </c>
      <c r="H40" s="37">
        <v>5944</v>
      </c>
      <c r="I40" s="37">
        <v>18</v>
      </c>
      <c r="J40" s="37">
        <v>309</v>
      </c>
      <c r="K40" s="37">
        <v>598</v>
      </c>
      <c r="L40" s="37">
        <v>14</v>
      </c>
      <c r="M40" s="37">
        <v>921</v>
      </c>
      <c r="N40" s="37">
        <v>0</v>
      </c>
      <c r="O40" s="37">
        <v>939</v>
      </c>
      <c r="P40" s="37">
        <v>15</v>
      </c>
      <c r="Q40" s="37">
        <v>289</v>
      </c>
      <c r="R40" s="37">
        <v>595</v>
      </c>
      <c r="S40" s="37">
        <v>12</v>
      </c>
      <c r="T40" s="37">
        <v>896</v>
      </c>
      <c r="U40" s="37">
        <v>0</v>
      </c>
      <c r="V40" s="37">
        <v>911</v>
      </c>
      <c r="W40" s="37">
        <v>113</v>
      </c>
      <c r="X40" s="37">
        <v>1937</v>
      </c>
      <c r="Y40" s="37">
        <v>3903</v>
      </c>
      <c r="Z40" s="37">
        <v>99</v>
      </c>
      <c r="AA40" s="37">
        <v>5939</v>
      </c>
      <c r="AB40" s="37">
        <v>0</v>
      </c>
      <c r="AC40" s="37">
        <v>6052</v>
      </c>
      <c r="AD40" s="38">
        <v>4.4247787610619422</v>
      </c>
      <c r="AE40" s="38">
        <v>0.15487867836860847</v>
      </c>
      <c r="AF40" s="38">
        <v>1.2042018959774525</v>
      </c>
      <c r="AG40" s="38">
        <v>25.252525252525249</v>
      </c>
      <c r="AH40" s="38">
        <v>1.2628388617612396</v>
      </c>
      <c r="AI40" s="38" t="s">
        <v>98</v>
      </c>
      <c r="AJ40" s="38">
        <v>1.3218770654329193</v>
      </c>
      <c r="AK40" s="23"/>
    </row>
    <row r="41" spans="1:37">
      <c r="A41" s="28" t="s">
        <v>38</v>
      </c>
      <c r="B41" s="37">
        <v>372</v>
      </c>
      <c r="C41" s="37">
        <v>2220</v>
      </c>
      <c r="D41" s="37">
        <v>14656</v>
      </c>
      <c r="E41" s="37">
        <v>129</v>
      </c>
      <c r="F41" s="37">
        <v>17005</v>
      </c>
      <c r="G41" s="37">
        <v>0</v>
      </c>
      <c r="H41" s="37">
        <v>17377</v>
      </c>
      <c r="I41" s="37">
        <v>59</v>
      </c>
      <c r="J41" s="37">
        <v>330</v>
      </c>
      <c r="K41" s="37">
        <v>2328</v>
      </c>
      <c r="L41" s="37">
        <v>20</v>
      </c>
      <c r="M41" s="37">
        <v>2678</v>
      </c>
      <c r="N41" s="37">
        <v>0</v>
      </c>
      <c r="O41" s="37">
        <v>2737</v>
      </c>
      <c r="P41" s="37">
        <v>49</v>
      </c>
      <c r="Q41" s="37">
        <v>358</v>
      </c>
      <c r="R41" s="37">
        <v>2176</v>
      </c>
      <c r="S41" s="37">
        <v>15</v>
      </c>
      <c r="T41" s="37">
        <v>2549</v>
      </c>
      <c r="U41" s="37">
        <v>0</v>
      </c>
      <c r="V41" s="37">
        <v>2598</v>
      </c>
      <c r="W41" s="37">
        <v>367</v>
      </c>
      <c r="X41" s="37">
        <v>2210</v>
      </c>
      <c r="Y41" s="37">
        <v>14928</v>
      </c>
      <c r="Z41" s="37">
        <v>128</v>
      </c>
      <c r="AA41" s="37">
        <v>17266</v>
      </c>
      <c r="AB41" s="37">
        <v>0</v>
      </c>
      <c r="AC41" s="37">
        <v>17633</v>
      </c>
      <c r="AD41" s="38">
        <v>-4.0871934604904681</v>
      </c>
      <c r="AE41" s="38">
        <v>0.81447963800904688</v>
      </c>
      <c r="AF41" s="38">
        <v>0.80385852090032461</v>
      </c>
      <c r="AG41" s="38">
        <v>-4.6875</v>
      </c>
      <c r="AH41" s="38">
        <v>0.76450828217305977</v>
      </c>
      <c r="AI41" s="38" t="s">
        <v>98</v>
      </c>
      <c r="AJ41" s="38">
        <v>0.66352861112686234</v>
      </c>
      <c r="AK41" s="23"/>
    </row>
    <row r="42" spans="1:37">
      <c r="A42" s="28" t="s">
        <v>39</v>
      </c>
      <c r="B42" s="37">
        <v>22</v>
      </c>
      <c r="C42" s="37">
        <v>3536</v>
      </c>
      <c r="D42" s="37">
        <v>13227</v>
      </c>
      <c r="E42" s="37">
        <v>1248</v>
      </c>
      <c r="F42" s="37">
        <v>18011</v>
      </c>
      <c r="G42" s="37">
        <v>0</v>
      </c>
      <c r="H42" s="37">
        <v>18033</v>
      </c>
      <c r="I42" s="37">
        <v>1</v>
      </c>
      <c r="J42" s="37">
        <v>554</v>
      </c>
      <c r="K42" s="37">
        <v>2039</v>
      </c>
      <c r="L42" s="37">
        <v>200</v>
      </c>
      <c r="M42" s="37">
        <v>2793</v>
      </c>
      <c r="N42" s="37">
        <v>0</v>
      </c>
      <c r="O42" s="37">
        <v>2794</v>
      </c>
      <c r="P42" s="37">
        <v>1</v>
      </c>
      <c r="Q42" s="37">
        <v>576</v>
      </c>
      <c r="R42" s="37">
        <v>2085</v>
      </c>
      <c r="S42" s="37">
        <v>187</v>
      </c>
      <c r="T42" s="37">
        <v>2848</v>
      </c>
      <c r="U42" s="37">
        <v>0</v>
      </c>
      <c r="V42" s="37">
        <v>2849</v>
      </c>
      <c r="W42" s="37">
        <v>23</v>
      </c>
      <c r="X42" s="37">
        <v>3523</v>
      </c>
      <c r="Y42" s="37">
        <v>13218</v>
      </c>
      <c r="Z42" s="37">
        <v>1230</v>
      </c>
      <c r="AA42" s="37">
        <v>17971</v>
      </c>
      <c r="AB42" s="37">
        <v>0</v>
      </c>
      <c r="AC42" s="37">
        <v>17994</v>
      </c>
      <c r="AD42" s="38">
        <v>4.3478260869565188</v>
      </c>
      <c r="AE42" s="38">
        <v>0.25546409310246432</v>
      </c>
      <c r="AF42" s="38">
        <v>0.27992131941292353</v>
      </c>
      <c r="AG42" s="38">
        <v>-2.5203252032520274</v>
      </c>
      <c r="AH42" s="38">
        <v>8.346780924822772E-2</v>
      </c>
      <c r="AI42" s="38" t="s">
        <v>98</v>
      </c>
      <c r="AJ42" s="38">
        <v>8.8918528398351793E-2</v>
      </c>
      <c r="AK42" s="23"/>
    </row>
    <row r="43" spans="1:37">
      <c r="A43" s="28" t="s">
        <v>40</v>
      </c>
      <c r="B43" s="37">
        <v>12</v>
      </c>
      <c r="C43" s="37">
        <v>2790</v>
      </c>
      <c r="D43" s="37">
        <v>8578</v>
      </c>
      <c r="E43" s="37">
        <v>371</v>
      </c>
      <c r="F43" s="37">
        <v>11739</v>
      </c>
      <c r="G43" s="37">
        <v>0</v>
      </c>
      <c r="H43" s="37">
        <v>11751</v>
      </c>
      <c r="I43" s="37">
        <v>3</v>
      </c>
      <c r="J43" s="37">
        <v>432</v>
      </c>
      <c r="K43" s="37">
        <v>1308</v>
      </c>
      <c r="L43" s="37">
        <v>51</v>
      </c>
      <c r="M43" s="37">
        <v>1791</v>
      </c>
      <c r="N43" s="37">
        <v>0</v>
      </c>
      <c r="O43" s="37">
        <v>1794</v>
      </c>
      <c r="P43" s="37">
        <v>3</v>
      </c>
      <c r="Q43" s="37">
        <v>423</v>
      </c>
      <c r="R43" s="37">
        <v>1361</v>
      </c>
      <c r="S43" s="37">
        <v>65</v>
      </c>
      <c r="T43" s="37">
        <v>1849</v>
      </c>
      <c r="U43" s="37">
        <v>0</v>
      </c>
      <c r="V43" s="37">
        <v>1852</v>
      </c>
      <c r="W43" s="37">
        <v>12</v>
      </c>
      <c r="X43" s="37">
        <v>2788</v>
      </c>
      <c r="Y43" s="37">
        <v>8462</v>
      </c>
      <c r="Z43" s="37">
        <v>370</v>
      </c>
      <c r="AA43" s="37">
        <v>11620</v>
      </c>
      <c r="AB43" s="37">
        <v>0</v>
      </c>
      <c r="AC43" s="37">
        <v>11632</v>
      </c>
      <c r="AD43" s="38">
        <v>0</v>
      </c>
      <c r="AE43" s="38">
        <v>-0.39454806312768653</v>
      </c>
      <c r="AF43" s="38">
        <v>-0.74450484519026361</v>
      </c>
      <c r="AG43" s="38">
        <v>3.5135135135135109</v>
      </c>
      <c r="AH43" s="38">
        <v>-0.52495697074010916</v>
      </c>
      <c r="AI43" s="38" t="s">
        <v>98</v>
      </c>
      <c r="AJ43" s="38">
        <v>-0.52441540577716772</v>
      </c>
      <c r="AK43" s="23"/>
    </row>
    <row r="44" spans="1:37">
      <c r="A44" s="28" t="s">
        <v>41</v>
      </c>
      <c r="B44" s="37">
        <v>125</v>
      </c>
      <c r="C44" s="37">
        <v>4310</v>
      </c>
      <c r="D44" s="37">
        <v>12859</v>
      </c>
      <c r="E44" s="37">
        <v>601</v>
      </c>
      <c r="F44" s="37">
        <v>17770</v>
      </c>
      <c r="G44" s="37">
        <v>1267</v>
      </c>
      <c r="H44" s="37">
        <v>19162</v>
      </c>
      <c r="I44" s="37">
        <v>14</v>
      </c>
      <c r="J44" s="37">
        <v>656</v>
      </c>
      <c r="K44" s="37">
        <v>1908</v>
      </c>
      <c r="L44" s="37">
        <v>119</v>
      </c>
      <c r="M44" s="37">
        <v>2683</v>
      </c>
      <c r="N44" s="37">
        <v>176</v>
      </c>
      <c r="O44" s="37">
        <v>2873</v>
      </c>
      <c r="P44" s="37">
        <v>19</v>
      </c>
      <c r="Q44" s="37">
        <v>639</v>
      </c>
      <c r="R44" s="37">
        <v>1831</v>
      </c>
      <c r="S44" s="37">
        <v>101</v>
      </c>
      <c r="T44" s="37">
        <v>2571</v>
      </c>
      <c r="U44" s="37">
        <v>143</v>
      </c>
      <c r="V44" s="37">
        <v>2733</v>
      </c>
      <c r="W44" s="37">
        <v>135</v>
      </c>
      <c r="X44" s="37">
        <v>4369</v>
      </c>
      <c r="Y44" s="37">
        <v>12988</v>
      </c>
      <c r="Z44" s="37">
        <v>696</v>
      </c>
      <c r="AA44" s="37">
        <v>18053</v>
      </c>
      <c r="AB44" s="37">
        <v>1262</v>
      </c>
      <c r="AC44" s="37">
        <v>19450</v>
      </c>
      <c r="AD44" s="38">
        <v>11.111111111111116</v>
      </c>
      <c r="AE44" s="38">
        <v>0.96131837949187116</v>
      </c>
      <c r="AF44" s="38">
        <v>0.40036957191253997</v>
      </c>
      <c r="AG44" s="38">
        <v>11.063218390804597</v>
      </c>
      <c r="AH44" s="38">
        <v>0.94721098986317864</v>
      </c>
      <c r="AI44" s="38">
        <v>-3.0110935023771823</v>
      </c>
      <c r="AJ44" s="38">
        <v>0.76092544987146349</v>
      </c>
      <c r="AK44" s="23"/>
    </row>
    <row r="45" spans="1:37">
      <c r="A45" s="28" t="s">
        <v>42</v>
      </c>
      <c r="B45" s="37">
        <v>24</v>
      </c>
      <c r="C45" s="37">
        <v>463</v>
      </c>
      <c r="D45" s="37">
        <v>356</v>
      </c>
      <c r="E45" s="37">
        <v>0</v>
      </c>
      <c r="F45" s="37">
        <v>819</v>
      </c>
      <c r="G45" s="37">
        <v>0</v>
      </c>
      <c r="H45" s="37">
        <v>843</v>
      </c>
      <c r="I45" s="37">
        <v>4</v>
      </c>
      <c r="J45" s="37">
        <v>83</v>
      </c>
      <c r="K45" s="37">
        <v>46</v>
      </c>
      <c r="L45" s="37">
        <v>0</v>
      </c>
      <c r="M45" s="37">
        <v>129</v>
      </c>
      <c r="N45" s="37">
        <v>0</v>
      </c>
      <c r="O45" s="37">
        <v>133</v>
      </c>
      <c r="P45" s="37">
        <v>5</v>
      </c>
      <c r="Q45" s="37">
        <v>67</v>
      </c>
      <c r="R45" s="37">
        <v>44</v>
      </c>
      <c r="S45" s="37">
        <v>0</v>
      </c>
      <c r="T45" s="37">
        <v>111</v>
      </c>
      <c r="U45" s="37">
        <v>0</v>
      </c>
      <c r="V45" s="37">
        <v>116</v>
      </c>
      <c r="W45" s="37">
        <v>26</v>
      </c>
      <c r="X45" s="37">
        <v>482</v>
      </c>
      <c r="Y45" s="37">
        <v>359</v>
      </c>
      <c r="Z45" s="37">
        <v>0</v>
      </c>
      <c r="AA45" s="37">
        <v>841</v>
      </c>
      <c r="AB45" s="37">
        <v>0</v>
      </c>
      <c r="AC45" s="37">
        <v>867</v>
      </c>
      <c r="AD45" s="38">
        <v>11.538461538461542</v>
      </c>
      <c r="AE45" s="38">
        <v>0.62240663900414717</v>
      </c>
      <c r="AF45" s="38">
        <v>0.27855153203342198</v>
      </c>
      <c r="AG45" s="38" t="s">
        <v>98</v>
      </c>
      <c r="AH45" s="38">
        <v>0.47562425683710385</v>
      </c>
      <c r="AI45" s="38" t="s">
        <v>98</v>
      </c>
      <c r="AJ45" s="38">
        <v>0.8073817762399127</v>
      </c>
      <c r="AK45" s="23"/>
    </row>
    <row r="46" spans="1:37">
      <c r="A46" s="28" t="s">
        <v>43</v>
      </c>
      <c r="B46" s="37">
        <v>102</v>
      </c>
      <c r="C46" s="37">
        <v>3685</v>
      </c>
      <c r="D46" s="37">
        <v>7357</v>
      </c>
      <c r="E46" s="37">
        <v>214</v>
      </c>
      <c r="F46" s="37">
        <v>11256</v>
      </c>
      <c r="G46" s="37">
        <v>0</v>
      </c>
      <c r="H46" s="37">
        <v>11358</v>
      </c>
      <c r="I46" s="37">
        <v>10</v>
      </c>
      <c r="J46" s="37">
        <v>544</v>
      </c>
      <c r="K46" s="37">
        <v>1143</v>
      </c>
      <c r="L46" s="37">
        <v>33</v>
      </c>
      <c r="M46" s="37">
        <v>1720</v>
      </c>
      <c r="N46" s="37">
        <v>0</v>
      </c>
      <c r="O46" s="37">
        <v>1730</v>
      </c>
      <c r="P46" s="37">
        <v>20</v>
      </c>
      <c r="Q46" s="37">
        <v>572</v>
      </c>
      <c r="R46" s="37">
        <v>1095</v>
      </c>
      <c r="S46" s="37">
        <v>39</v>
      </c>
      <c r="T46" s="37">
        <v>1706</v>
      </c>
      <c r="U46" s="37">
        <v>0</v>
      </c>
      <c r="V46" s="37">
        <v>1726</v>
      </c>
      <c r="W46" s="37">
        <v>105</v>
      </c>
      <c r="X46" s="37">
        <v>3685</v>
      </c>
      <c r="Y46" s="37">
        <v>7445</v>
      </c>
      <c r="Z46" s="37">
        <v>214</v>
      </c>
      <c r="AA46" s="37">
        <v>11344</v>
      </c>
      <c r="AB46" s="37">
        <v>0</v>
      </c>
      <c r="AC46" s="37">
        <v>11449</v>
      </c>
      <c r="AD46" s="38">
        <v>12.380952380952381</v>
      </c>
      <c r="AE46" s="38">
        <v>0.75983717774762427</v>
      </c>
      <c r="AF46" s="38">
        <v>0.53727333781060649</v>
      </c>
      <c r="AG46" s="38">
        <v>2.8037383177570097</v>
      </c>
      <c r="AH46" s="38">
        <v>0.65232722143864219</v>
      </c>
      <c r="AI46" s="38" t="s">
        <v>98</v>
      </c>
      <c r="AJ46" s="38">
        <v>0.75989169359769182</v>
      </c>
      <c r="AK46" s="23"/>
    </row>
    <row r="47" spans="1:37">
      <c r="A47" s="28" t="s">
        <v>44</v>
      </c>
      <c r="B47" s="37">
        <v>0</v>
      </c>
      <c r="C47" s="37">
        <v>202</v>
      </c>
      <c r="D47" s="37">
        <v>544</v>
      </c>
      <c r="E47" s="37">
        <v>0</v>
      </c>
      <c r="F47" s="37">
        <v>746</v>
      </c>
      <c r="G47" s="37">
        <v>0</v>
      </c>
      <c r="H47" s="37">
        <v>746</v>
      </c>
      <c r="I47" s="37">
        <v>0</v>
      </c>
      <c r="J47" s="37">
        <v>26</v>
      </c>
      <c r="K47" s="37">
        <v>74</v>
      </c>
      <c r="L47" s="37">
        <v>0</v>
      </c>
      <c r="M47" s="37">
        <v>100</v>
      </c>
      <c r="N47" s="37">
        <v>0</v>
      </c>
      <c r="O47" s="37">
        <v>100</v>
      </c>
      <c r="P47" s="37">
        <v>0</v>
      </c>
      <c r="Q47" s="37">
        <v>26</v>
      </c>
      <c r="R47" s="37">
        <v>57</v>
      </c>
      <c r="S47" s="37">
        <v>0</v>
      </c>
      <c r="T47" s="37">
        <v>83</v>
      </c>
      <c r="U47" s="37">
        <v>0</v>
      </c>
      <c r="V47" s="37">
        <v>83</v>
      </c>
      <c r="W47" s="37">
        <v>0</v>
      </c>
      <c r="X47" s="37">
        <v>201</v>
      </c>
      <c r="Y47" s="37">
        <v>537</v>
      </c>
      <c r="Z47" s="37">
        <v>0</v>
      </c>
      <c r="AA47" s="37">
        <v>738</v>
      </c>
      <c r="AB47" s="37">
        <v>0</v>
      </c>
      <c r="AC47" s="37">
        <v>738</v>
      </c>
      <c r="AD47" s="38" t="s">
        <v>98</v>
      </c>
      <c r="AE47" s="38">
        <v>-0.49751243781095411</v>
      </c>
      <c r="AF47" s="38">
        <v>-4.4692737430167551</v>
      </c>
      <c r="AG47" s="38" t="s">
        <v>98</v>
      </c>
      <c r="AH47" s="38">
        <v>-3.3875338753387441</v>
      </c>
      <c r="AI47" s="38" t="s">
        <v>98</v>
      </c>
      <c r="AJ47" s="38">
        <v>-3.3875338753387441</v>
      </c>
      <c r="AK47" s="23"/>
    </row>
    <row r="48" spans="1:37">
      <c r="A48" s="28" t="s">
        <v>45</v>
      </c>
      <c r="B48" s="37">
        <v>47</v>
      </c>
      <c r="C48" s="37">
        <v>8872</v>
      </c>
      <c r="D48" s="37">
        <v>17795</v>
      </c>
      <c r="E48" s="37">
        <v>900</v>
      </c>
      <c r="F48" s="37">
        <v>27567</v>
      </c>
      <c r="G48" s="37">
        <v>0</v>
      </c>
      <c r="H48" s="37">
        <v>27614</v>
      </c>
      <c r="I48" s="37">
        <v>9</v>
      </c>
      <c r="J48" s="37">
        <v>1271</v>
      </c>
      <c r="K48" s="37">
        <v>2509</v>
      </c>
      <c r="L48" s="37">
        <v>103</v>
      </c>
      <c r="M48" s="37">
        <v>3883</v>
      </c>
      <c r="N48" s="37">
        <v>0</v>
      </c>
      <c r="O48" s="37">
        <v>3892</v>
      </c>
      <c r="P48" s="37">
        <v>7</v>
      </c>
      <c r="Q48" s="37">
        <v>1430</v>
      </c>
      <c r="R48" s="37">
        <v>2836</v>
      </c>
      <c r="S48" s="37">
        <v>149</v>
      </c>
      <c r="T48" s="37">
        <v>4415</v>
      </c>
      <c r="U48" s="37">
        <v>0</v>
      </c>
      <c r="V48" s="37">
        <v>4422</v>
      </c>
      <c r="W48" s="37">
        <v>58</v>
      </c>
      <c r="X48" s="37">
        <v>8727</v>
      </c>
      <c r="Y48" s="37">
        <v>17590</v>
      </c>
      <c r="Z48" s="37">
        <v>848</v>
      </c>
      <c r="AA48" s="37">
        <v>27165</v>
      </c>
      <c r="AB48" s="37">
        <v>0</v>
      </c>
      <c r="AC48" s="37">
        <v>27223</v>
      </c>
      <c r="AD48" s="38">
        <v>15.517241379310342</v>
      </c>
      <c r="AE48" s="38">
        <v>0.16042167984415823</v>
      </c>
      <c r="AF48" s="38">
        <v>0.69357589539511544</v>
      </c>
      <c r="AG48" s="38">
        <v>-0.70754716981131782</v>
      </c>
      <c r="AH48" s="38">
        <v>0.47855696668507308</v>
      </c>
      <c r="AI48" s="38" t="s">
        <v>98</v>
      </c>
      <c r="AJ48" s="38">
        <v>0.51059765639348553</v>
      </c>
      <c r="AK48" s="23"/>
    </row>
    <row r="49" spans="1:37">
      <c r="A49" s="28" t="s">
        <v>46</v>
      </c>
      <c r="B49" s="37">
        <v>0</v>
      </c>
      <c r="C49" s="37">
        <v>391</v>
      </c>
      <c r="D49" s="37">
        <v>1217</v>
      </c>
      <c r="E49" s="37">
        <v>0</v>
      </c>
      <c r="F49" s="37">
        <v>1608</v>
      </c>
      <c r="G49" s="37">
        <v>0</v>
      </c>
      <c r="H49" s="37">
        <v>1608</v>
      </c>
      <c r="I49" s="37">
        <v>0</v>
      </c>
      <c r="J49" s="37">
        <v>44</v>
      </c>
      <c r="K49" s="37">
        <v>175</v>
      </c>
      <c r="L49" s="37">
        <v>0</v>
      </c>
      <c r="M49" s="37">
        <v>219</v>
      </c>
      <c r="N49" s="37">
        <v>0</v>
      </c>
      <c r="O49" s="37">
        <v>219</v>
      </c>
      <c r="P49" s="37">
        <v>0</v>
      </c>
      <c r="Q49" s="37">
        <v>71</v>
      </c>
      <c r="R49" s="37">
        <v>200</v>
      </c>
      <c r="S49" s="37">
        <v>0</v>
      </c>
      <c r="T49" s="37">
        <v>271</v>
      </c>
      <c r="U49" s="37">
        <v>0</v>
      </c>
      <c r="V49" s="37">
        <v>271</v>
      </c>
      <c r="W49" s="37">
        <v>0</v>
      </c>
      <c r="X49" s="37">
        <v>366</v>
      </c>
      <c r="Y49" s="37">
        <v>1197</v>
      </c>
      <c r="Z49" s="37">
        <v>0</v>
      </c>
      <c r="AA49" s="37">
        <v>1563</v>
      </c>
      <c r="AB49" s="37">
        <v>0</v>
      </c>
      <c r="AC49" s="37">
        <v>1563</v>
      </c>
      <c r="AD49" s="38" t="s">
        <v>98</v>
      </c>
      <c r="AE49" s="38">
        <v>0.5464480874316946</v>
      </c>
      <c r="AF49" s="38">
        <v>0.41771094402673903</v>
      </c>
      <c r="AG49" s="38" t="s">
        <v>98</v>
      </c>
      <c r="AH49" s="38">
        <v>0.44785668586052596</v>
      </c>
      <c r="AI49" s="38" t="s">
        <v>98</v>
      </c>
      <c r="AJ49" s="38">
        <v>0.44785668586052596</v>
      </c>
      <c r="AK49" s="23"/>
    </row>
    <row r="50" spans="1:37">
      <c r="A50" s="28" t="s">
        <v>47</v>
      </c>
      <c r="B50" s="37">
        <v>30</v>
      </c>
      <c r="C50" s="37">
        <v>733</v>
      </c>
      <c r="D50" s="37">
        <v>3325</v>
      </c>
      <c r="E50" s="37">
        <v>218</v>
      </c>
      <c r="F50" s="37">
        <v>4276</v>
      </c>
      <c r="G50" s="37">
        <v>0</v>
      </c>
      <c r="H50" s="37">
        <v>4306</v>
      </c>
      <c r="I50" s="37">
        <v>0</v>
      </c>
      <c r="J50" s="37">
        <v>128</v>
      </c>
      <c r="K50" s="37">
        <v>548</v>
      </c>
      <c r="L50" s="37">
        <v>31</v>
      </c>
      <c r="M50" s="37">
        <v>707</v>
      </c>
      <c r="N50" s="37">
        <v>0</v>
      </c>
      <c r="O50" s="37">
        <v>707</v>
      </c>
      <c r="P50" s="37">
        <v>7</v>
      </c>
      <c r="Q50" s="37">
        <v>119</v>
      </c>
      <c r="R50" s="37">
        <v>470</v>
      </c>
      <c r="S50" s="37">
        <v>32</v>
      </c>
      <c r="T50" s="37">
        <v>621</v>
      </c>
      <c r="U50" s="37">
        <v>0</v>
      </c>
      <c r="V50" s="37">
        <v>628</v>
      </c>
      <c r="W50" s="37">
        <v>22</v>
      </c>
      <c r="X50" s="37">
        <v>752</v>
      </c>
      <c r="Y50" s="37">
        <v>3469</v>
      </c>
      <c r="Z50" s="37">
        <v>212</v>
      </c>
      <c r="AA50" s="37">
        <v>4433</v>
      </c>
      <c r="AB50" s="37">
        <v>0</v>
      </c>
      <c r="AC50" s="37">
        <v>4455</v>
      </c>
      <c r="AD50" s="38">
        <v>-4.5454545454545414</v>
      </c>
      <c r="AE50" s="38">
        <v>1.3297872340425565</v>
      </c>
      <c r="AF50" s="38">
        <v>1.9025655808590392</v>
      </c>
      <c r="AG50" s="38">
        <v>-2.3584905660377409</v>
      </c>
      <c r="AH50" s="38">
        <v>1.6016241822693456</v>
      </c>
      <c r="AI50" s="38" t="s">
        <v>98</v>
      </c>
      <c r="AJ50" s="38">
        <v>1.5712682379349086</v>
      </c>
      <c r="AK50" s="23"/>
    </row>
    <row r="51" spans="1:37">
      <c r="A51" s="28" t="s">
        <v>48</v>
      </c>
      <c r="B51" s="37">
        <v>33</v>
      </c>
      <c r="C51" s="37">
        <v>1205</v>
      </c>
      <c r="D51" s="37">
        <v>1842</v>
      </c>
      <c r="E51" s="37">
        <v>0</v>
      </c>
      <c r="F51" s="37">
        <v>3047</v>
      </c>
      <c r="G51" s="37">
        <v>0</v>
      </c>
      <c r="H51" s="37">
        <v>3080</v>
      </c>
      <c r="I51" s="37">
        <v>2</v>
      </c>
      <c r="J51" s="37">
        <v>212</v>
      </c>
      <c r="K51" s="37">
        <v>268</v>
      </c>
      <c r="L51" s="37">
        <v>0</v>
      </c>
      <c r="M51" s="37">
        <v>480</v>
      </c>
      <c r="N51" s="37">
        <v>0</v>
      </c>
      <c r="O51" s="37">
        <v>482</v>
      </c>
      <c r="P51" s="37">
        <v>5</v>
      </c>
      <c r="Q51" s="37">
        <v>194</v>
      </c>
      <c r="R51" s="37">
        <v>263</v>
      </c>
      <c r="S51" s="37">
        <v>0</v>
      </c>
      <c r="T51" s="37">
        <v>457</v>
      </c>
      <c r="U51" s="37">
        <v>0</v>
      </c>
      <c r="V51" s="37">
        <v>462</v>
      </c>
      <c r="W51" s="37">
        <v>29</v>
      </c>
      <c r="X51" s="37">
        <v>1238</v>
      </c>
      <c r="Y51" s="37">
        <v>1863</v>
      </c>
      <c r="Z51" s="37">
        <v>0</v>
      </c>
      <c r="AA51" s="37">
        <v>3101</v>
      </c>
      <c r="AB51" s="37">
        <v>0</v>
      </c>
      <c r="AC51" s="37">
        <v>3130</v>
      </c>
      <c r="AD51" s="38">
        <v>-3.4482758620689724</v>
      </c>
      <c r="AE51" s="38">
        <v>1.2116316639741553</v>
      </c>
      <c r="AF51" s="38">
        <v>0.85882984433709453</v>
      </c>
      <c r="AG51" s="38" t="s">
        <v>98</v>
      </c>
      <c r="AH51" s="38">
        <v>0.99967752337954963</v>
      </c>
      <c r="AI51" s="38" t="s">
        <v>98</v>
      </c>
      <c r="AJ51" s="38">
        <v>0.95846645367412275</v>
      </c>
      <c r="AK51" s="23"/>
    </row>
    <row r="52" spans="1:37">
      <c r="A52" s="28" t="s">
        <v>49</v>
      </c>
      <c r="B52" s="37">
        <v>0</v>
      </c>
      <c r="C52" s="37">
        <v>1345</v>
      </c>
      <c r="D52" s="37">
        <v>5227</v>
      </c>
      <c r="E52" s="37">
        <v>248</v>
      </c>
      <c r="F52" s="37">
        <v>6820</v>
      </c>
      <c r="G52" s="37">
        <v>0</v>
      </c>
      <c r="H52" s="37">
        <v>6820</v>
      </c>
      <c r="I52" s="37">
        <v>0</v>
      </c>
      <c r="J52" s="37">
        <v>200</v>
      </c>
      <c r="K52" s="37">
        <v>763</v>
      </c>
      <c r="L52" s="37">
        <v>47</v>
      </c>
      <c r="M52" s="37">
        <v>1010</v>
      </c>
      <c r="N52" s="37">
        <v>0</v>
      </c>
      <c r="O52" s="37">
        <v>1010</v>
      </c>
      <c r="P52" s="37">
        <v>0</v>
      </c>
      <c r="Q52" s="37">
        <v>197</v>
      </c>
      <c r="R52" s="37">
        <v>836</v>
      </c>
      <c r="S52" s="37">
        <v>30</v>
      </c>
      <c r="T52" s="37">
        <v>1063</v>
      </c>
      <c r="U52" s="37">
        <v>0</v>
      </c>
      <c r="V52" s="37">
        <v>1063</v>
      </c>
      <c r="W52" s="37">
        <v>0</v>
      </c>
      <c r="X52" s="37">
        <v>1353</v>
      </c>
      <c r="Y52" s="37">
        <v>5110</v>
      </c>
      <c r="Z52" s="37">
        <v>292</v>
      </c>
      <c r="AA52" s="37">
        <v>6755</v>
      </c>
      <c r="AB52" s="37">
        <v>0</v>
      </c>
      <c r="AC52" s="37">
        <v>6755</v>
      </c>
      <c r="AD52" s="38" t="s">
        <v>98</v>
      </c>
      <c r="AE52" s="38">
        <v>0.36954915003695188</v>
      </c>
      <c r="AF52" s="38">
        <v>-0.86105675146770366</v>
      </c>
      <c r="AG52" s="38">
        <v>9.2465753424657571</v>
      </c>
      <c r="AH52" s="38">
        <v>-0.17764618800888421</v>
      </c>
      <c r="AI52" s="38" t="s">
        <v>98</v>
      </c>
      <c r="AJ52" s="38">
        <v>-0.17764618800888421</v>
      </c>
      <c r="AK52" s="23"/>
    </row>
    <row r="53" spans="1:37">
      <c r="A53" s="28" t="s">
        <v>50</v>
      </c>
      <c r="B53" s="37">
        <v>69</v>
      </c>
      <c r="C53" s="37">
        <v>6813</v>
      </c>
      <c r="D53" s="37">
        <v>11485</v>
      </c>
      <c r="E53" s="37">
        <v>363</v>
      </c>
      <c r="F53" s="37">
        <v>18661</v>
      </c>
      <c r="G53" s="37">
        <v>0</v>
      </c>
      <c r="H53" s="37">
        <v>18730</v>
      </c>
      <c r="I53" s="37">
        <v>7</v>
      </c>
      <c r="J53" s="37">
        <v>1055</v>
      </c>
      <c r="K53" s="37">
        <v>1713</v>
      </c>
      <c r="L53" s="37">
        <v>64</v>
      </c>
      <c r="M53" s="37">
        <v>2832</v>
      </c>
      <c r="N53" s="37">
        <v>0</v>
      </c>
      <c r="O53" s="37">
        <v>2839</v>
      </c>
      <c r="P53" s="37">
        <v>10</v>
      </c>
      <c r="Q53" s="37">
        <v>1104</v>
      </c>
      <c r="R53" s="37">
        <v>1750</v>
      </c>
      <c r="S53" s="37">
        <v>55</v>
      </c>
      <c r="T53" s="37">
        <v>2909</v>
      </c>
      <c r="U53" s="37">
        <v>0</v>
      </c>
      <c r="V53" s="37">
        <v>2919</v>
      </c>
      <c r="W53" s="37">
        <v>73</v>
      </c>
      <c r="X53" s="37">
        <v>6853</v>
      </c>
      <c r="Y53" s="37">
        <v>11571</v>
      </c>
      <c r="Z53" s="37">
        <v>385</v>
      </c>
      <c r="AA53" s="37">
        <v>18809</v>
      </c>
      <c r="AB53" s="37">
        <v>0</v>
      </c>
      <c r="AC53" s="37">
        <v>18882</v>
      </c>
      <c r="AD53" s="38">
        <v>9.5890410958904155</v>
      </c>
      <c r="AE53" s="38">
        <v>1.2987012987012991</v>
      </c>
      <c r="AF53" s="38">
        <v>1.0630023334197602</v>
      </c>
      <c r="AG53" s="38">
        <v>3.3766233766233777</v>
      </c>
      <c r="AH53" s="38">
        <v>1.1962358445425036</v>
      </c>
      <c r="AI53" s="38" t="s">
        <v>98</v>
      </c>
      <c r="AJ53" s="38">
        <v>1.2286834021819737</v>
      </c>
      <c r="AK53" s="23"/>
    </row>
    <row r="54" spans="1:37">
      <c r="A54" s="28" t="s">
        <v>51</v>
      </c>
      <c r="B54" s="37">
        <v>41</v>
      </c>
      <c r="C54" s="37">
        <v>1574</v>
      </c>
      <c r="D54" s="37">
        <v>1653</v>
      </c>
      <c r="E54" s="37">
        <v>0</v>
      </c>
      <c r="F54" s="37">
        <v>3227</v>
      </c>
      <c r="G54" s="37">
        <v>0</v>
      </c>
      <c r="H54" s="37">
        <v>3268</v>
      </c>
      <c r="I54" s="37">
        <v>1</v>
      </c>
      <c r="J54" s="37">
        <v>260</v>
      </c>
      <c r="K54" s="37">
        <v>274</v>
      </c>
      <c r="L54" s="37">
        <v>0</v>
      </c>
      <c r="M54" s="37">
        <v>534</v>
      </c>
      <c r="N54" s="37">
        <v>0</v>
      </c>
      <c r="O54" s="37">
        <v>535</v>
      </c>
      <c r="P54" s="37">
        <v>0</v>
      </c>
      <c r="Q54" s="37">
        <v>217</v>
      </c>
      <c r="R54" s="37">
        <v>245</v>
      </c>
      <c r="S54" s="37">
        <v>0</v>
      </c>
      <c r="T54" s="37">
        <v>462</v>
      </c>
      <c r="U54" s="37">
        <v>0</v>
      </c>
      <c r="V54" s="37">
        <v>462</v>
      </c>
      <c r="W54" s="37">
        <v>44</v>
      </c>
      <c r="X54" s="37">
        <v>1615</v>
      </c>
      <c r="Y54" s="37">
        <v>1682</v>
      </c>
      <c r="Z54" s="37">
        <v>0</v>
      </c>
      <c r="AA54" s="37">
        <v>3297</v>
      </c>
      <c r="AB54" s="37">
        <v>0</v>
      </c>
      <c r="AC54" s="37">
        <v>3341</v>
      </c>
      <c r="AD54" s="38">
        <v>4.5454545454545414</v>
      </c>
      <c r="AE54" s="38">
        <v>-0.12383900928791824</v>
      </c>
      <c r="AF54" s="38">
        <v>0</v>
      </c>
      <c r="AG54" s="38" t="s">
        <v>98</v>
      </c>
      <c r="AH54" s="38">
        <v>-6.0661207158019259E-2</v>
      </c>
      <c r="AI54" s="38" t="s">
        <v>98</v>
      </c>
      <c r="AJ54" s="38">
        <v>0</v>
      </c>
      <c r="AK54" s="23"/>
    </row>
    <row r="55" spans="1:37">
      <c r="A55" s="28" t="s">
        <v>52</v>
      </c>
      <c r="B55" s="37">
        <v>8</v>
      </c>
      <c r="C55" s="37">
        <v>1501</v>
      </c>
      <c r="D55" s="37">
        <v>6305</v>
      </c>
      <c r="E55" s="37">
        <v>138</v>
      </c>
      <c r="F55" s="37">
        <v>7944</v>
      </c>
      <c r="G55" s="37">
        <v>0</v>
      </c>
      <c r="H55" s="37">
        <v>7952</v>
      </c>
      <c r="I55" s="37">
        <v>0</v>
      </c>
      <c r="J55" s="37">
        <v>232</v>
      </c>
      <c r="K55" s="37">
        <v>891</v>
      </c>
      <c r="L55" s="37">
        <v>30</v>
      </c>
      <c r="M55" s="37">
        <v>1153</v>
      </c>
      <c r="N55" s="37">
        <v>0</v>
      </c>
      <c r="O55" s="37">
        <v>1153</v>
      </c>
      <c r="P55" s="37">
        <v>1</v>
      </c>
      <c r="Q55" s="37">
        <v>227</v>
      </c>
      <c r="R55" s="37">
        <v>933</v>
      </c>
      <c r="S55" s="37">
        <v>27</v>
      </c>
      <c r="T55" s="37">
        <v>1187</v>
      </c>
      <c r="U55" s="37">
        <v>0</v>
      </c>
      <c r="V55" s="37">
        <v>1188</v>
      </c>
      <c r="W55" s="37">
        <v>9</v>
      </c>
      <c r="X55" s="37">
        <v>1537</v>
      </c>
      <c r="Y55" s="37">
        <v>6301</v>
      </c>
      <c r="Z55" s="37">
        <v>146</v>
      </c>
      <c r="AA55" s="37">
        <v>7984</v>
      </c>
      <c r="AB55" s="37">
        <v>0</v>
      </c>
      <c r="AC55" s="37">
        <v>7993</v>
      </c>
      <c r="AD55" s="38">
        <v>22.222222222222221</v>
      </c>
      <c r="AE55" s="38">
        <v>2.0169160702667499</v>
      </c>
      <c r="AF55" s="38">
        <v>0.60307887636883439</v>
      </c>
      <c r="AG55" s="38">
        <v>3.4246575342465779</v>
      </c>
      <c r="AH55" s="38">
        <v>0.92685370741483197</v>
      </c>
      <c r="AI55" s="38" t="s">
        <v>98</v>
      </c>
      <c r="AJ55" s="38">
        <v>0.95083197798073726</v>
      </c>
      <c r="AK55" s="23"/>
    </row>
    <row r="56" spans="1:37">
      <c r="A56" s="28" t="s">
        <v>53</v>
      </c>
      <c r="B56" s="37">
        <v>93</v>
      </c>
      <c r="C56" s="37">
        <v>848</v>
      </c>
      <c r="D56" s="37">
        <v>965</v>
      </c>
      <c r="E56" s="37">
        <v>0</v>
      </c>
      <c r="F56" s="37">
        <v>1813</v>
      </c>
      <c r="G56" s="37">
        <v>0</v>
      </c>
      <c r="H56" s="37">
        <v>1906</v>
      </c>
      <c r="I56" s="37">
        <v>22</v>
      </c>
      <c r="J56" s="37">
        <v>151</v>
      </c>
      <c r="K56" s="37">
        <v>157</v>
      </c>
      <c r="L56" s="37">
        <v>0</v>
      </c>
      <c r="M56" s="37">
        <v>308</v>
      </c>
      <c r="N56" s="37">
        <v>0</v>
      </c>
      <c r="O56" s="37">
        <v>330</v>
      </c>
      <c r="P56" s="37">
        <v>12</v>
      </c>
      <c r="Q56" s="37">
        <v>115</v>
      </c>
      <c r="R56" s="37">
        <v>128</v>
      </c>
      <c r="S56" s="37">
        <v>0</v>
      </c>
      <c r="T56" s="37">
        <v>243</v>
      </c>
      <c r="U56" s="37">
        <v>0</v>
      </c>
      <c r="V56" s="37">
        <v>255</v>
      </c>
      <c r="W56" s="37">
        <v>109</v>
      </c>
      <c r="X56" s="37">
        <v>893</v>
      </c>
      <c r="Y56" s="37">
        <v>946</v>
      </c>
      <c r="Z56" s="37">
        <v>0</v>
      </c>
      <c r="AA56" s="37">
        <v>1839</v>
      </c>
      <c r="AB56" s="37">
        <v>0</v>
      </c>
      <c r="AC56" s="37">
        <v>1948</v>
      </c>
      <c r="AD56" s="38">
        <v>5.5045871559633035</v>
      </c>
      <c r="AE56" s="38">
        <v>1.007838745800671</v>
      </c>
      <c r="AF56" s="38">
        <v>-5.0739957716701811</v>
      </c>
      <c r="AG56" s="38" t="s">
        <v>98</v>
      </c>
      <c r="AH56" s="38">
        <v>-2.1207177814029254</v>
      </c>
      <c r="AI56" s="38" t="s">
        <v>98</v>
      </c>
      <c r="AJ56" s="38">
        <v>-1.6940451745379947</v>
      </c>
      <c r="AK56" s="23"/>
    </row>
    <row r="57" spans="1:37">
      <c r="A57" s="28" t="s">
        <v>54</v>
      </c>
      <c r="B57" s="37">
        <v>27</v>
      </c>
      <c r="C57" s="37">
        <v>2420</v>
      </c>
      <c r="D57" s="37">
        <v>6878</v>
      </c>
      <c r="E57" s="37">
        <v>224</v>
      </c>
      <c r="F57" s="37">
        <v>9522</v>
      </c>
      <c r="G57" s="37">
        <v>0</v>
      </c>
      <c r="H57" s="37">
        <v>9549</v>
      </c>
      <c r="I57" s="37">
        <v>5</v>
      </c>
      <c r="J57" s="37">
        <v>390</v>
      </c>
      <c r="K57" s="37">
        <v>1034</v>
      </c>
      <c r="L57" s="37">
        <v>41</v>
      </c>
      <c r="M57" s="37">
        <v>1465</v>
      </c>
      <c r="N57" s="37">
        <v>0</v>
      </c>
      <c r="O57" s="37">
        <v>1470</v>
      </c>
      <c r="P57" s="37">
        <v>4</v>
      </c>
      <c r="Q57" s="37">
        <v>367</v>
      </c>
      <c r="R57" s="37">
        <v>1066</v>
      </c>
      <c r="S57" s="37">
        <v>49</v>
      </c>
      <c r="T57" s="37">
        <v>1482</v>
      </c>
      <c r="U57" s="37">
        <v>0</v>
      </c>
      <c r="V57" s="37">
        <v>1486</v>
      </c>
      <c r="W57" s="37">
        <v>32</v>
      </c>
      <c r="X57" s="37">
        <v>2444</v>
      </c>
      <c r="Y57" s="37">
        <v>6892</v>
      </c>
      <c r="Z57" s="37">
        <v>216</v>
      </c>
      <c r="AA57" s="37">
        <v>9552</v>
      </c>
      <c r="AB57" s="37">
        <v>0</v>
      </c>
      <c r="AC57" s="37">
        <v>9584</v>
      </c>
      <c r="AD57" s="38">
        <v>12.5</v>
      </c>
      <c r="AE57" s="38">
        <v>4.0916530278234386E-2</v>
      </c>
      <c r="AF57" s="38">
        <v>0.66744051073708288</v>
      </c>
      <c r="AG57" s="38">
        <v>0</v>
      </c>
      <c r="AH57" s="38">
        <v>0.49204355108877218</v>
      </c>
      <c r="AI57" s="38" t="s">
        <v>98</v>
      </c>
      <c r="AJ57" s="38">
        <v>0.5321368948247085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3547</v>
      </c>
      <c r="C62" s="32">
        <v>194615</v>
      </c>
      <c r="D62" s="32">
        <v>516897</v>
      </c>
      <c r="E62" s="32">
        <v>67033</v>
      </c>
      <c r="F62" s="32">
        <v>778545</v>
      </c>
      <c r="G62" s="32">
        <v>1294</v>
      </c>
      <c r="H62" s="32">
        <v>783386</v>
      </c>
      <c r="I62" s="32">
        <v>460</v>
      </c>
      <c r="J62" s="32">
        <v>30629</v>
      </c>
      <c r="K62" s="32">
        <v>78335</v>
      </c>
      <c r="L62" s="32">
        <v>10012</v>
      </c>
      <c r="M62" s="32">
        <v>118976</v>
      </c>
      <c r="N62" s="32">
        <v>188</v>
      </c>
      <c r="O62" s="32">
        <v>119624</v>
      </c>
      <c r="P62" s="32">
        <v>511</v>
      </c>
      <c r="Q62" s="32">
        <v>29753</v>
      </c>
      <c r="R62" s="32">
        <v>79242</v>
      </c>
      <c r="S62" s="32">
        <v>11050</v>
      </c>
      <c r="T62" s="32">
        <v>120045</v>
      </c>
      <c r="U62" s="32">
        <v>150</v>
      </c>
      <c r="V62" s="32">
        <v>120706</v>
      </c>
      <c r="W62" s="32">
        <v>3789</v>
      </c>
      <c r="X62" s="32">
        <v>196314</v>
      </c>
      <c r="Y62" s="32">
        <v>515601</v>
      </c>
      <c r="Z62" s="32">
        <v>66983</v>
      </c>
      <c r="AA62" s="32">
        <v>778898</v>
      </c>
      <c r="AB62" s="32">
        <v>1310</v>
      </c>
      <c r="AC62" s="32">
        <v>783997</v>
      </c>
      <c r="AD62" s="39">
        <v>7.7329110583267298</v>
      </c>
      <c r="AE62" s="39">
        <v>0.41922634147335547</v>
      </c>
      <c r="AF62" s="39">
        <v>-7.5445935907803019E-2</v>
      </c>
      <c r="AG62" s="39">
        <v>1.4750011196870805</v>
      </c>
      <c r="AH62" s="39">
        <v>0.18256562476729465</v>
      </c>
      <c r="AI62" s="39">
        <v>-1.6793893129771087</v>
      </c>
      <c r="AJ62" s="39">
        <v>0.21594470387004128</v>
      </c>
      <c r="AK62" s="23"/>
    </row>
    <row r="63" spans="1:37">
      <c r="A63" s="28" t="s">
        <v>56</v>
      </c>
      <c r="B63" s="37">
        <v>1214</v>
      </c>
      <c r="C63" s="37">
        <v>17899</v>
      </c>
      <c r="D63" s="37">
        <v>54193</v>
      </c>
      <c r="E63" s="37">
        <v>2712</v>
      </c>
      <c r="F63" s="37">
        <v>74804</v>
      </c>
      <c r="G63" s="37">
        <v>0</v>
      </c>
      <c r="H63" s="37">
        <v>76018</v>
      </c>
      <c r="I63" s="37">
        <v>180</v>
      </c>
      <c r="J63" s="37">
        <v>2831</v>
      </c>
      <c r="K63" s="37">
        <v>8439</v>
      </c>
      <c r="L63" s="37">
        <v>405</v>
      </c>
      <c r="M63" s="37">
        <v>11675</v>
      </c>
      <c r="N63" s="37">
        <v>0</v>
      </c>
      <c r="O63" s="37">
        <v>11855</v>
      </c>
      <c r="P63" s="37">
        <v>183</v>
      </c>
      <c r="Q63" s="37">
        <v>2701</v>
      </c>
      <c r="R63" s="37">
        <v>8034</v>
      </c>
      <c r="S63" s="37">
        <v>458</v>
      </c>
      <c r="T63" s="37">
        <v>11193</v>
      </c>
      <c r="U63" s="37">
        <v>0</v>
      </c>
      <c r="V63" s="37">
        <v>11376</v>
      </c>
      <c r="W63" s="37">
        <v>1293</v>
      </c>
      <c r="X63" s="37">
        <v>18156</v>
      </c>
      <c r="Y63" s="37">
        <v>54756</v>
      </c>
      <c r="Z63" s="37">
        <v>2685</v>
      </c>
      <c r="AA63" s="37">
        <v>75597</v>
      </c>
      <c r="AB63" s="37">
        <v>0</v>
      </c>
      <c r="AC63" s="37">
        <v>76890</v>
      </c>
      <c r="AD63" s="38">
        <v>6.3418406805877847</v>
      </c>
      <c r="AE63" s="38">
        <v>0.6994932804582521</v>
      </c>
      <c r="AF63" s="38">
        <v>0.28855285265542152</v>
      </c>
      <c r="AG63" s="38">
        <v>0.96834264432029693</v>
      </c>
      <c r="AH63" s="38">
        <v>0.41139198645449016</v>
      </c>
      <c r="AI63" s="38" t="s">
        <v>98</v>
      </c>
      <c r="AJ63" s="38">
        <v>0.51111978150605308</v>
      </c>
      <c r="AK63" s="23"/>
    </row>
    <row r="64" spans="1:37">
      <c r="A64" s="28" t="s">
        <v>57</v>
      </c>
      <c r="B64" s="37">
        <v>359</v>
      </c>
      <c r="C64" s="37">
        <v>12542</v>
      </c>
      <c r="D64" s="37">
        <v>29774</v>
      </c>
      <c r="E64" s="37">
        <v>972</v>
      </c>
      <c r="F64" s="37">
        <v>43288</v>
      </c>
      <c r="G64" s="37">
        <v>1267</v>
      </c>
      <c r="H64" s="37">
        <v>44914</v>
      </c>
      <c r="I64" s="37">
        <v>47</v>
      </c>
      <c r="J64" s="37">
        <v>2021</v>
      </c>
      <c r="K64" s="37">
        <v>4515</v>
      </c>
      <c r="L64" s="37">
        <v>170</v>
      </c>
      <c r="M64" s="37">
        <v>6706</v>
      </c>
      <c r="N64" s="37">
        <v>176</v>
      </c>
      <c r="O64" s="37">
        <v>6929</v>
      </c>
      <c r="P64" s="37">
        <v>48</v>
      </c>
      <c r="Q64" s="37">
        <v>1845</v>
      </c>
      <c r="R64" s="37">
        <v>4381</v>
      </c>
      <c r="S64" s="37">
        <v>166</v>
      </c>
      <c r="T64" s="37">
        <v>6392</v>
      </c>
      <c r="U64" s="37">
        <v>143</v>
      </c>
      <c r="V64" s="37">
        <v>6583</v>
      </c>
      <c r="W64" s="37">
        <v>378</v>
      </c>
      <c r="X64" s="37">
        <v>12757</v>
      </c>
      <c r="Y64" s="37">
        <v>29878</v>
      </c>
      <c r="Z64" s="37">
        <v>1066</v>
      </c>
      <c r="AA64" s="37">
        <v>43701</v>
      </c>
      <c r="AB64" s="37">
        <v>1262</v>
      </c>
      <c r="AC64" s="37">
        <v>45341</v>
      </c>
      <c r="AD64" s="38">
        <v>5.2910052910052912</v>
      </c>
      <c r="AE64" s="38">
        <v>0.30571450968095437</v>
      </c>
      <c r="AF64" s="38">
        <v>-0.10040832719726556</v>
      </c>
      <c r="AG64" s="38">
        <v>8.4427767354596668</v>
      </c>
      <c r="AH64" s="38">
        <v>0.22653943845678537</v>
      </c>
      <c r="AI64" s="38">
        <v>-3.0110935023771823</v>
      </c>
      <c r="AJ64" s="38">
        <v>0.17864625835336545</v>
      </c>
      <c r="AK64" s="23"/>
    </row>
    <row r="65" spans="1:37">
      <c r="A65" s="28" t="s">
        <v>58</v>
      </c>
      <c r="B65" s="37">
        <v>340</v>
      </c>
      <c r="C65" s="37">
        <v>42315</v>
      </c>
      <c r="D65" s="37">
        <v>124739</v>
      </c>
      <c r="E65" s="37">
        <v>34665</v>
      </c>
      <c r="F65" s="37">
        <v>201719</v>
      </c>
      <c r="G65" s="37">
        <v>27</v>
      </c>
      <c r="H65" s="37">
        <v>202086</v>
      </c>
      <c r="I65" s="37">
        <v>37</v>
      </c>
      <c r="J65" s="37">
        <v>6629</v>
      </c>
      <c r="K65" s="37">
        <v>18742</v>
      </c>
      <c r="L65" s="37">
        <v>5204</v>
      </c>
      <c r="M65" s="37">
        <v>30575</v>
      </c>
      <c r="N65" s="37">
        <v>12</v>
      </c>
      <c r="O65" s="37">
        <v>30624</v>
      </c>
      <c r="P65" s="37">
        <v>33</v>
      </c>
      <c r="Q65" s="37">
        <v>6427</v>
      </c>
      <c r="R65" s="37">
        <v>19753</v>
      </c>
      <c r="S65" s="37">
        <v>5672</v>
      </c>
      <c r="T65" s="37">
        <v>31852</v>
      </c>
      <c r="U65" s="37">
        <v>7</v>
      </c>
      <c r="V65" s="37">
        <v>31892</v>
      </c>
      <c r="W65" s="37">
        <v>345</v>
      </c>
      <c r="X65" s="37">
        <v>42879</v>
      </c>
      <c r="Y65" s="37">
        <v>123757</v>
      </c>
      <c r="Z65" s="37">
        <v>34677</v>
      </c>
      <c r="AA65" s="37">
        <v>201313</v>
      </c>
      <c r="AB65" s="37">
        <v>48</v>
      </c>
      <c r="AC65" s="37">
        <v>201706</v>
      </c>
      <c r="AD65" s="38">
        <v>0.28985507246376274</v>
      </c>
      <c r="AE65" s="38">
        <v>0.8442361062524828</v>
      </c>
      <c r="AF65" s="38">
        <v>2.3433017930296618E-2</v>
      </c>
      <c r="AG65" s="38">
        <v>1.3842027857081107</v>
      </c>
      <c r="AH65" s="38">
        <v>0.43265958979300523</v>
      </c>
      <c r="AI65" s="38">
        <v>33.333333333333336</v>
      </c>
      <c r="AJ65" s="38">
        <v>0.44024471260151188</v>
      </c>
      <c r="AK65" s="23"/>
    </row>
    <row r="66" spans="1:37">
      <c r="A66" s="28" t="s">
        <v>59</v>
      </c>
      <c r="B66" s="37">
        <v>389</v>
      </c>
      <c r="C66" s="37">
        <v>27993</v>
      </c>
      <c r="D66" s="37">
        <v>60830</v>
      </c>
      <c r="E66" s="37">
        <v>3882</v>
      </c>
      <c r="F66" s="37">
        <v>92705</v>
      </c>
      <c r="G66" s="37">
        <v>0</v>
      </c>
      <c r="H66" s="37">
        <v>93094</v>
      </c>
      <c r="I66" s="37">
        <v>42</v>
      </c>
      <c r="J66" s="37">
        <v>4274</v>
      </c>
      <c r="K66" s="37">
        <v>9042</v>
      </c>
      <c r="L66" s="37">
        <v>520</v>
      </c>
      <c r="M66" s="37">
        <v>13836</v>
      </c>
      <c r="N66" s="37">
        <v>0</v>
      </c>
      <c r="O66" s="37">
        <v>13878</v>
      </c>
      <c r="P66" s="37">
        <v>35</v>
      </c>
      <c r="Q66" s="37">
        <v>4477</v>
      </c>
      <c r="R66" s="37">
        <v>9481</v>
      </c>
      <c r="S66" s="37">
        <v>650</v>
      </c>
      <c r="T66" s="37">
        <v>14608</v>
      </c>
      <c r="U66" s="37">
        <v>0</v>
      </c>
      <c r="V66" s="37">
        <v>14643</v>
      </c>
      <c r="W66" s="37">
        <v>483</v>
      </c>
      <c r="X66" s="37">
        <v>27879</v>
      </c>
      <c r="Y66" s="37">
        <v>60609</v>
      </c>
      <c r="Z66" s="37">
        <v>3751</v>
      </c>
      <c r="AA66" s="37">
        <v>92239</v>
      </c>
      <c r="AB66" s="37">
        <v>0</v>
      </c>
      <c r="AC66" s="37">
        <v>92722</v>
      </c>
      <c r="AD66" s="38">
        <v>18.012422360248447</v>
      </c>
      <c r="AE66" s="38">
        <v>0.31923670145987959</v>
      </c>
      <c r="AF66" s="38">
        <v>0.35968255539606808</v>
      </c>
      <c r="AG66" s="38">
        <v>-2.6659557451336191E-2</v>
      </c>
      <c r="AH66" s="38">
        <v>0.33174687496612121</v>
      </c>
      <c r="AI66" s="38" t="s">
        <v>98</v>
      </c>
      <c r="AJ66" s="38">
        <v>0.42384763055154373</v>
      </c>
      <c r="AK66" s="23"/>
    </row>
    <row r="67" spans="1:37">
      <c r="A67" s="28" t="s">
        <v>60</v>
      </c>
      <c r="B67" s="37">
        <v>373</v>
      </c>
      <c r="C67" s="37">
        <v>25106</v>
      </c>
      <c r="D67" s="37">
        <v>91318</v>
      </c>
      <c r="E67" s="37">
        <v>12983</v>
      </c>
      <c r="F67" s="37">
        <v>129407</v>
      </c>
      <c r="G67" s="37">
        <v>0</v>
      </c>
      <c r="H67" s="37">
        <v>129780</v>
      </c>
      <c r="I67" s="37">
        <v>47</v>
      </c>
      <c r="J67" s="37">
        <v>3836</v>
      </c>
      <c r="K67" s="37">
        <v>13428</v>
      </c>
      <c r="L67" s="37">
        <v>1943</v>
      </c>
      <c r="M67" s="37">
        <v>19207</v>
      </c>
      <c r="N67" s="37">
        <v>0</v>
      </c>
      <c r="O67" s="37">
        <v>19254</v>
      </c>
      <c r="P67" s="37">
        <v>58</v>
      </c>
      <c r="Q67" s="37">
        <v>3743</v>
      </c>
      <c r="R67" s="37">
        <v>13847</v>
      </c>
      <c r="S67" s="37">
        <v>2081</v>
      </c>
      <c r="T67" s="37">
        <v>19671</v>
      </c>
      <c r="U67" s="37">
        <v>0</v>
      </c>
      <c r="V67" s="37">
        <v>19729</v>
      </c>
      <c r="W67" s="37">
        <v>427</v>
      </c>
      <c r="X67" s="37">
        <v>25346</v>
      </c>
      <c r="Y67" s="37">
        <v>90293</v>
      </c>
      <c r="Z67" s="37">
        <v>13149</v>
      </c>
      <c r="AA67" s="37">
        <v>128788</v>
      </c>
      <c r="AB67" s="37">
        <v>0</v>
      </c>
      <c r="AC67" s="37">
        <v>129215</v>
      </c>
      <c r="AD67" s="38">
        <v>15.222482435597184</v>
      </c>
      <c r="AE67" s="38">
        <v>0.57997317130907833</v>
      </c>
      <c r="AF67" s="38">
        <v>-0.67114837252058024</v>
      </c>
      <c r="AG67" s="38">
        <v>2.311962886911556</v>
      </c>
      <c r="AH67" s="38">
        <v>-0.120352827903214</v>
      </c>
      <c r="AI67" s="38" t="s">
        <v>98</v>
      </c>
      <c r="AJ67" s="38">
        <v>-6.9651356266686726E-2</v>
      </c>
      <c r="AK67" s="23"/>
    </row>
    <row r="68" spans="1:37">
      <c r="A68" s="28" t="s">
        <v>61</v>
      </c>
      <c r="B68" s="37">
        <v>500</v>
      </c>
      <c r="C68" s="37">
        <v>32187</v>
      </c>
      <c r="D68" s="37">
        <v>76253</v>
      </c>
      <c r="E68" s="37">
        <v>6223</v>
      </c>
      <c r="F68" s="37">
        <v>114663</v>
      </c>
      <c r="G68" s="37">
        <v>0</v>
      </c>
      <c r="H68" s="37">
        <v>115163</v>
      </c>
      <c r="I68" s="37">
        <v>70</v>
      </c>
      <c r="J68" s="37">
        <v>5223</v>
      </c>
      <c r="K68" s="37">
        <v>11908</v>
      </c>
      <c r="L68" s="37">
        <v>912</v>
      </c>
      <c r="M68" s="37">
        <v>18043</v>
      </c>
      <c r="N68" s="37">
        <v>0</v>
      </c>
      <c r="O68" s="37">
        <v>18113</v>
      </c>
      <c r="P68" s="37">
        <v>92</v>
      </c>
      <c r="Q68" s="37">
        <v>4986</v>
      </c>
      <c r="R68" s="37">
        <v>11807</v>
      </c>
      <c r="S68" s="37">
        <v>1081</v>
      </c>
      <c r="T68" s="37">
        <v>17874</v>
      </c>
      <c r="U68" s="37">
        <v>0</v>
      </c>
      <c r="V68" s="37">
        <v>17966</v>
      </c>
      <c r="W68" s="37">
        <v>474</v>
      </c>
      <c r="X68" s="37">
        <v>32311</v>
      </c>
      <c r="Y68" s="37">
        <v>75708</v>
      </c>
      <c r="Z68" s="37">
        <v>6063</v>
      </c>
      <c r="AA68" s="37">
        <v>114082</v>
      </c>
      <c r="AB68" s="37">
        <v>0</v>
      </c>
      <c r="AC68" s="37">
        <v>114556</v>
      </c>
      <c r="AD68" s="38">
        <v>-0.84388185654007408</v>
      </c>
      <c r="AE68" s="38">
        <v>-0.34972609947077071</v>
      </c>
      <c r="AF68" s="38">
        <v>-0.85327838537538891</v>
      </c>
      <c r="AG68" s="38">
        <v>0.14844136566056765</v>
      </c>
      <c r="AH68" s="38">
        <v>-0.65742185445556434</v>
      </c>
      <c r="AI68" s="38" t="s">
        <v>98</v>
      </c>
      <c r="AJ68" s="38">
        <v>-0.6581933726736322</v>
      </c>
      <c r="AK68" s="23"/>
    </row>
    <row r="69" spans="1:37">
      <c r="A69" s="28" t="s">
        <v>62</v>
      </c>
      <c r="B69" s="37">
        <v>208</v>
      </c>
      <c r="C69" s="37">
        <v>26876</v>
      </c>
      <c r="D69" s="37">
        <v>49892</v>
      </c>
      <c r="E69" s="37">
        <v>3950</v>
      </c>
      <c r="F69" s="37">
        <v>80718</v>
      </c>
      <c r="G69" s="37">
        <v>0</v>
      </c>
      <c r="H69" s="37">
        <v>80926</v>
      </c>
      <c r="I69" s="37">
        <v>14</v>
      </c>
      <c r="J69" s="37">
        <v>4229</v>
      </c>
      <c r="K69" s="37">
        <v>7670</v>
      </c>
      <c r="L69" s="37">
        <v>631</v>
      </c>
      <c r="M69" s="37">
        <v>12530</v>
      </c>
      <c r="N69" s="37">
        <v>0</v>
      </c>
      <c r="O69" s="37">
        <v>12544</v>
      </c>
      <c r="P69" s="37">
        <v>31</v>
      </c>
      <c r="Q69" s="37">
        <v>4116</v>
      </c>
      <c r="R69" s="37">
        <v>7457</v>
      </c>
      <c r="S69" s="37">
        <v>675</v>
      </c>
      <c r="T69" s="37">
        <v>12248</v>
      </c>
      <c r="U69" s="37">
        <v>0</v>
      </c>
      <c r="V69" s="37">
        <v>12279</v>
      </c>
      <c r="W69" s="37">
        <v>234</v>
      </c>
      <c r="X69" s="37">
        <v>27101</v>
      </c>
      <c r="Y69" s="37">
        <v>50192</v>
      </c>
      <c r="Z69" s="37">
        <v>3968</v>
      </c>
      <c r="AA69" s="37">
        <v>81261</v>
      </c>
      <c r="AB69" s="37">
        <v>0</v>
      </c>
      <c r="AC69" s="37">
        <v>81495</v>
      </c>
      <c r="AD69" s="38">
        <v>18.376068376068378</v>
      </c>
      <c r="AE69" s="38">
        <v>0.41326888306704168</v>
      </c>
      <c r="AF69" s="38">
        <v>0.17333439591966648</v>
      </c>
      <c r="AG69" s="38">
        <v>1.5625</v>
      </c>
      <c r="AH69" s="38">
        <v>0.32118728541367103</v>
      </c>
      <c r="AI69" s="38" t="s">
        <v>98</v>
      </c>
      <c r="AJ69" s="38">
        <v>0.37302902018528927</v>
      </c>
      <c r="AK69" s="23"/>
    </row>
    <row r="70" spans="1:37">
      <c r="A70" s="28" t="s">
        <v>63</v>
      </c>
      <c r="B70" s="37">
        <v>164</v>
      </c>
      <c r="C70" s="37">
        <v>9697</v>
      </c>
      <c r="D70" s="37">
        <v>29898</v>
      </c>
      <c r="E70" s="37">
        <v>1646</v>
      </c>
      <c r="F70" s="37">
        <v>41241</v>
      </c>
      <c r="G70" s="37">
        <v>0</v>
      </c>
      <c r="H70" s="37">
        <v>41405</v>
      </c>
      <c r="I70" s="37">
        <v>23</v>
      </c>
      <c r="J70" s="37">
        <v>1586</v>
      </c>
      <c r="K70" s="37">
        <v>4591</v>
      </c>
      <c r="L70" s="37">
        <v>227</v>
      </c>
      <c r="M70" s="37">
        <v>6404</v>
      </c>
      <c r="N70" s="37">
        <v>0</v>
      </c>
      <c r="O70" s="37">
        <v>6427</v>
      </c>
      <c r="P70" s="37">
        <v>31</v>
      </c>
      <c r="Q70" s="37">
        <v>1458</v>
      </c>
      <c r="R70" s="37">
        <v>4482</v>
      </c>
      <c r="S70" s="37">
        <v>267</v>
      </c>
      <c r="T70" s="37">
        <v>6207</v>
      </c>
      <c r="U70" s="37">
        <v>0</v>
      </c>
      <c r="V70" s="37">
        <v>6238</v>
      </c>
      <c r="W70" s="37">
        <v>155</v>
      </c>
      <c r="X70" s="37">
        <v>9885</v>
      </c>
      <c r="Y70" s="37">
        <v>30408</v>
      </c>
      <c r="Z70" s="37">
        <v>1624</v>
      </c>
      <c r="AA70" s="37">
        <v>41917</v>
      </c>
      <c r="AB70" s="37">
        <v>0</v>
      </c>
      <c r="AC70" s="37">
        <v>42072</v>
      </c>
      <c r="AD70" s="38">
        <v>-0.64516129032257119</v>
      </c>
      <c r="AE70" s="38">
        <v>0.60698027314112224</v>
      </c>
      <c r="AF70" s="38">
        <v>1.3187319126545693</v>
      </c>
      <c r="AG70" s="38">
        <v>1.1083743842364546</v>
      </c>
      <c r="AH70" s="38">
        <v>1.1427344514158944</v>
      </c>
      <c r="AI70" s="38" t="s">
        <v>98</v>
      </c>
      <c r="AJ70" s="38">
        <v>1.1361475565696888</v>
      </c>
      <c r="AK70" s="23"/>
    </row>
    <row r="72" spans="1:37">
      <c r="A72" s="36" t="s">
        <v>137</v>
      </c>
    </row>
    <row r="74" spans="1:37">
      <c r="A74" s="26"/>
    </row>
  </sheetData>
  <mergeCells count="32"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  <mergeCell ref="AJ60:AJ61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</mergeCells>
  <hyperlinks>
    <hyperlink ref="AJ7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90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71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3596</v>
      </c>
      <c r="C11" s="32">
        <v>190978</v>
      </c>
      <c r="D11" s="32">
        <v>509572</v>
      </c>
      <c r="E11" s="32">
        <v>67549</v>
      </c>
      <c r="F11" s="32">
        <v>768099</v>
      </c>
      <c r="G11" s="32">
        <v>1261</v>
      </c>
      <c r="H11" s="32">
        <v>772956</v>
      </c>
      <c r="I11" s="32">
        <v>537</v>
      </c>
      <c r="J11" s="32">
        <v>31528</v>
      </c>
      <c r="K11" s="32">
        <v>81880</v>
      </c>
      <c r="L11" s="32">
        <v>10529</v>
      </c>
      <c r="M11" s="32">
        <v>123937</v>
      </c>
      <c r="N11" s="32">
        <v>191</v>
      </c>
      <c r="O11" s="32">
        <v>124665</v>
      </c>
      <c r="P11" s="32">
        <v>485</v>
      </c>
      <c r="Q11" s="32">
        <v>29255</v>
      </c>
      <c r="R11" s="32">
        <v>77926</v>
      </c>
      <c r="S11" s="32">
        <v>11388</v>
      </c>
      <c r="T11" s="32">
        <v>118569</v>
      </c>
      <c r="U11" s="32">
        <v>137</v>
      </c>
      <c r="V11" s="32">
        <v>119191</v>
      </c>
      <c r="W11" s="32">
        <v>3547</v>
      </c>
      <c r="X11" s="32">
        <v>194615</v>
      </c>
      <c r="Y11" s="32">
        <v>516897</v>
      </c>
      <c r="Z11" s="32">
        <v>67033</v>
      </c>
      <c r="AA11" s="32">
        <v>778545</v>
      </c>
      <c r="AB11" s="32">
        <v>1294</v>
      </c>
      <c r="AC11" s="32">
        <v>783386</v>
      </c>
      <c r="AD11" s="39">
        <v>-2.8474767409078172</v>
      </c>
      <c r="AE11" s="39">
        <v>0.70087095033785074</v>
      </c>
      <c r="AF11" s="39">
        <v>0.65216087537749434</v>
      </c>
      <c r="AG11" s="39">
        <v>0.5116882729401917</v>
      </c>
      <c r="AH11" s="39">
        <v>0.65224232382200542</v>
      </c>
      <c r="AI11" s="39">
        <v>-1.6228748068006116</v>
      </c>
      <c r="AJ11" s="39">
        <v>0.632638316232359</v>
      </c>
      <c r="AK11" s="23"/>
    </row>
    <row r="12" spans="1:120">
      <c r="A12" s="28" t="s">
        <v>9</v>
      </c>
      <c r="B12" s="37">
        <v>58</v>
      </c>
      <c r="C12" s="37">
        <v>1500</v>
      </c>
      <c r="D12" s="37">
        <v>9881</v>
      </c>
      <c r="E12" s="37">
        <v>106</v>
      </c>
      <c r="F12" s="37">
        <v>11487</v>
      </c>
      <c r="G12" s="37">
        <v>0</v>
      </c>
      <c r="H12" s="37">
        <v>11545</v>
      </c>
      <c r="I12" s="37">
        <v>8</v>
      </c>
      <c r="J12" s="37">
        <v>259</v>
      </c>
      <c r="K12" s="37">
        <v>1685</v>
      </c>
      <c r="L12" s="37">
        <v>22</v>
      </c>
      <c r="M12" s="37">
        <v>1966</v>
      </c>
      <c r="N12" s="37">
        <v>0</v>
      </c>
      <c r="O12" s="37">
        <v>1974</v>
      </c>
      <c r="P12" s="37">
        <v>6</v>
      </c>
      <c r="Q12" s="37">
        <v>228</v>
      </c>
      <c r="R12" s="37">
        <v>1557</v>
      </c>
      <c r="S12" s="37">
        <v>16</v>
      </c>
      <c r="T12" s="37">
        <v>1801</v>
      </c>
      <c r="U12" s="37">
        <v>0</v>
      </c>
      <c r="V12" s="37">
        <v>1807</v>
      </c>
      <c r="W12" s="37">
        <v>58</v>
      </c>
      <c r="X12" s="37">
        <v>1562</v>
      </c>
      <c r="Y12" s="37">
        <v>10093</v>
      </c>
      <c r="Z12" s="37">
        <v>115</v>
      </c>
      <c r="AA12" s="37">
        <v>11770</v>
      </c>
      <c r="AB12" s="37">
        <v>0</v>
      </c>
      <c r="AC12" s="37">
        <v>11828</v>
      </c>
      <c r="AD12" s="38">
        <v>-3.4482758620689724</v>
      </c>
      <c r="AE12" s="38">
        <v>1.984635083226638</v>
      </c>
      <c r="AF12" s="38">
        <v>0.83225998216586161</v>
      </c>
      <c r="AG12" s="38">
        <v>2.6086956521739091</v>
      </c>
      <c r="AH12" s="38">
        <v>1.0025488530161386</v>
      </c>
      <c r="AI12" s="38" t="s">
        <v>98</v>
      </c>
      <c r="AJ12" s="38">
        <v>0.98072370645925222</v>
      </c>
      <c r="AK12" s="23"/>
    </row>
    <row r="13" spans="1:120">
      <c r="A13" s="28" t="s">
        <v>10</v>
      </c>
      <c r="B13" s="37">
        <v>51</v>
      </c>
      <c r="C13" s="37">
        <v>4205</v>
      </c>
      <c r="D13" s="37">
        <v>8746</v>
      </c>
      <c r="E13" s="37">
        <v>604</v>
      </c>
      <c r="F13" s="37">
        <v>13555</v>
      </c>
      <c r="G13" s="37">
        <v>0</v>
      </c>
      <c r="H13" s="37">
        <v>13606</v>
      </c>
      <c r="I13" s="37">
        <v>7</v>
      </c>
      <c r="J13" s="37">
        <v>696</v>
      </c>
      <c r="K13" s="37">
        <v>1486</v>
      </c>
      <c r="L13" s="37">
        <v>108</v>
      </c>
      <c r="M13" s="37">
        <v>2290</v>
      </c>
      <c r="N13" s="37">
        <v>0</v>
      </c>
      <c r="O13" s="37">
        <v>2297</v>
      </c>
      <c r="P13" s="37">
        <v>9</v>
      </c>
      <c r="Q13" s="37">
        <v>662</v>
      </c>
      <c r="R13" s="37">
        <v>1271</v>
      </c>
      <c r="S13" s="37">
        <v>100</v>
      </c>
      <c r="T13" s="37">
        <v>2033</v>
      </c>
      <c r="U13" s="37">
        <v>0</v>
      </c>
      <c r="V13" s="37">
        <v>2042</v>
      </c>
      <c r="W13" s="37">
        <v>50</v>
      </c>
      <c r="X13" s="37">
        <v>4299</v>
      </c>
      <c r="Y13" s="37">
        <v>9016</v>
      </c>
      <c r="Z13" s="37">
        <v>624</v>
      </c>
      <c r="AA13" s="37">
        <v>13939</v>
      </c>
      <c r="AB13" s="37">
        <v>0</v>
      </c>
      <c r="AC13" s="37">
        <v>13989</v>
      </c>
      <c r="AD13" s="38">
        <v>2.0000000000000018</v>
      </c>
      <c r="AE13" s="38">
        <v>1.3956734124214942</v>
      </c>
      <c r="AF13" s="38">
        <v>0.61002661934338454</v>
      </c>
      <c r="AG13" s="38">
        <v>1.9230769230769273</v>
      </c>
      <c r="AH13" s="38">
        <v>0.91111270535906286</v>
      </c>
      <c r="AI13" s="38" t="s">
        <v>98</v>
      </c>
      <c r="AJ13" s="38">
        <v>0.91500464650796642</v>
      </c>
      <c r="AK13" s="23"/>
    </row>
    <row r="14" spans="1:120">
      <c r="A14" s="28" t="s">
        <v>11</v>
      </c>
      <c r="B14" s="37">
        <v>283</v>
      </c>
      <c r="C14" s="37">
        <v>4729</v>
      </c>
      <c r="D14" s="37">
        <v>17936</v>
      </c>
      <c r="E14" s="37">
        <v>1446</v>
      </c>
      <c r="F14" s="37">
        <v>24111</v>
      </c>
      <c r="G14" s="37">
        <v>0</v>
      </c>
      <c r="H14" s="37">
        <v>24394</v>
      </c>
      <c r="I14" s="37">
        <v>42</v>
      </c>
      <c r="J14" s="37">
        <v>862</v>
      </c>
      <c r="K14" s="37">
        <v>3076</v>
      </c>
      <c r="L14" s="37">
        <v>221</v>
      </c>
      <c r="M14" s="37">
        <v>4159</v>
      </c>
      <c r="N14" s="37">
        <v>0</v>
      </c>
      <c r="O14" s="37">
        <v>4201</v>
      </c>
      <c r="P14" s="37">
        <v>38</v>
      </c>
      <c r="Q14" s="37">
        <v>707</v>
      </c>
      <c r="R14" s="37">
        <v>2692</v>
      </c>
      <c r="S14" s="37">
        <v>236</v>
      </c>
      <c r="T14" s="37">
        <v>3635</v>
      </c>
      <c r="U14" s="37">
        <v>0</v>
      </c>
      <c r="V14" s="37">
        <v>3673</v>
      </c>
      <c r="W14" s="37">
        <v>285</v>
      </c>
      <c r="X14" s="37">
        <v>4910</v>
      </c>
      <c r="Y14" s="37">
        <v>18391</v>
      </c>
      <c r="Z14" s="37">
        <v>1541</v>
      </c>
      <c r="AA14" s="37">
        <v>24842</v>
      </c>
      <c r="AB14" s="37">
        <v>0</v>
      </c>
      <c r="AC14" s="37">
        <v>25127</v>
      </c>
      <c r="AD14" s="38">
        <v>-0.70175438596491446</v>
      </c>
      <c r="AE14" s="38">
        <v>0.52953156822810321</v>
      </c>
      <c r="AF14" s="38">
        <v>0.38605839812951848</v>
      </c>
      <c r="AG14" s="38">
        <v>7.138221933809219</v>
      </c>
      <c r="AH14" s="38">
        <v>0.83326624265357419</v>
      </c>
      <c r="AI14" s="38" t="s">
        <v>98</v>
      </c>
      <c r="AJ14" s="38">
        <v>0.81585545429219142</v>
      </c>
      <c r="AK14" s="23"/>
    </row>
    <row r="15" spans="1:120">
      <c r="A15" s="28" t="s">
        <v>12</v>
      </c>
      <c r="B15" s="37">
        <v>45</v>
      </c>
      <c r="C15" s="37">
        <v>1548</v>
      </c>
      <c r="D15" s="37">
        <v>7539</v>
      </c>
      <c r="E15" s="37">
        <v>254</v>
      </c>
      <c r="F15" s="37">
        <v>9341</v>
      </c>
      <c r="G15" s="37">
        <v>0</v>
      </c>
      <c r="H15" s="37">
        <v>9386</v>
      </c>
      <c r="I15" s="37">
        <v>10</v>
      </c>
      <c r="J15" s="37">
        <v>241</v>
      </c>
      <c r="K15" s="37">
        <v>1174</v>
      </c>
      <c r="L15" s="37">
        <v>35</v>
      </c>
      <c r="M15" s="37">
        <v>1450</v>
      </c>
      <c r="N15" s="37">
        <v>0</v>
      </c>
      <c r="O15" s="37">
        <v>1460</v>
      </c>
      <c r="P15" s="37">
        <v>6</v>
      </c>
      <c r="Q15" s="37">
        <v>245</v>
      </c>
      <c r="R15" s="37">
        <v>1172</v>
      </c>
      <c r="S15" s="37">
        <v>40</v>
      </c>
      <c r="T15" s="37">
        <v>1457</v>
      </c>
      <c r="U15" s="37">
        <v>0</v>
      </c>
      <c r="V15" s="37">
        <v>1463</v>
      </c>
      <c r="W15" s="37">
        <v>54</v>
      </c>
      <c r="X15" s="37">
        <v>1545</v>
      </c>
      <c r="Y15" s="37">
        <v>7629</v>
      </c>
      <c r="Z15" s="37">
        <v>251</v>
      </c>
      <c r="AA15" s="37">
        <v>9425</v>
      </c>
      <c r="AB15" s="37">
        <v>0</v>
      </c>
      <c r="AC15" s="37">
        <v>9479</v>
      </c>
      <c r="AD15" s="38">
        <v>9.259259259259256</v>
      </c>
      <c r="AE15" s="38">
        <v>6.4724919093850364E-2</v>
      </c>
      <c r="AF15" s="38">
        <v>1.1534932494429162</v>
      </c>
      <c r="AG15" s="38">
        <v>0.79681274900398336</v>
      </c>
      <c r="AH15" s="38">
        <v>0.96551724137931005</v>
      </c>
      <c r="AI15" s="38" t="s">
        <v>98</v>
      </c>
      <c r="AJ15" s="38">
        <v>1.0127650596054472</v>
      </c>
      <c r="AK15" s="23"/>
    </row>
    <row r="16" spans="1:120">
      <c r="A16" s="28" t="s">
        <v>13</v>
      </c>
      <c r="B16" s="37">
        <v>0</v>
      </c>
      <c r="C16" s="37">
        <v>1510</v>
      </c>
      <c r="D16" s="37">
        <v>10059</v>
      </c>
      <c r="E16" s="37">
        <v>821</v>
      </c>
      <c r="F16" s="37">
        <v>12390</v>
      </c>
      <c r="G16" s="37">
        <v>0</v>
      </c>
      <c r="H16" s="37">
        <v>12390</v>
      </c>
      <c r="I16" s="37">
        <v>0</v>
      </c>
      <c r="J16" s="37">
        <v>244</v>
      </c>
      <c r="K16" s="37">
        <v>1524</v>
      </c>
      <c r="L16" s="37">
        <v>134</v>
      </c>
      <c r="M16" s="37">
        <v>1902</v>
      </c>
      <c r="N16" s="37">
        <v>0</v>
      </c>
      <c r="O16" s="37">
        <v>1902</v>
      </c>
      <c r="P16" s="37">
        <v>0</v>
      </c>
      <c r="Q16" s="37">
        <v>221</v>
      </c>
      <c r="R16" s="37">
        <v>1543</v>
      </c>
      <c r="S16" s="37">
        <v>167</v>
      </c>
      <c r="T16" s="37">
        <v>1931</v>
      </c>
      <c r="U16" s="37">
        <v>0</v>
      </c>
      <c r="V16" s="37">
        <v>1931</v>
      </c>
      <c r="W16" s="37">
        <v>0</v>
      </c>
      <c r="X16" s="37">
        <v>1541</v>
      </c>
      <c r="Y16" s="37">
        <v>10066</v>
      </c>
      <c r="Z16" s="37">
        <v>753</v>
      </c>
      <c r="AA16" s="37">
        <v>12360</v>
      </c>
      <c r="AB16" s="37">
        <v>0</v>
      </c>
      <c r="AC16" s="37">
        <v>12360</v>
      </c>
      <c r="AD16" s="38" t="s">
        <v>98</v>
      </c>
      <c r="AE16" s="38">
        <v>0.51914341336793957</v>
      </c>
      <c r="AF16" s="38">
        <v>0.25829525134114517</v>
      </c>
      <c r="AG16" s="38">
        <v>-4.6480743691899029</v>
      </c>
      <c r="AH16" s="38">
        <v>-8.0906148867354588E-3</v>
      </c>
      <c r="AI16" s="38" t="s">
        <v>98</v>
      </c>
      <c r="AJ16" s="38">
        <v>-8.0906148867354588E-3</v>
      </c>
      <c r="AK16" s="23"/>
    </row>
    <row r="17" spans="1:37">
      <c r="A17" s="28" t="s">
        <v>14</v>
      </c>
      <c r="B17" s="37">
        <v>0</v>
      </c>
      <c r="C17" s="37">
        <v>488</v>
      </c>
      <c r="D17" s="37">
        <v>314</v>
      </c>
      <c r="E17" s="37">
        <v>0</v>
      </c>
      <c r="F17" s="37">
        <v>802</v>
      </c>
      <c r="G17" s="37">
        <v>0</v>
      </c>
      <c r="H17" s="37">
        <v>802</v>
      </c>
      <c r="I17" s="37">
        <v>0</v>
      </c>
      <c r="J17" s="37">
        <v>77</v>
      </c>
      <c r="K17" s="37">
        <v>56</v>
      </c>
      <c r="L17" s="37">
        <v>0</v>
      </c>
      <c r="M17" s="37">
        <v>133</v>
      </c>
      <c r="N17" s="37">
        <v>0</v>
      </c>
      <c r="O17" s="37">
        <v>133</v>
      </c>
      <c r="P17" s="37">
        <v>0</v>
      </c>
      <c r="Q17" s="37">
        <v>62</v>
      </c>
      <c r="R17" s="37">
        <v>53</v>
      </c>
      <c r="S17" s="37">
        <v>0</v>
      </c>
      <c r="T17" s="37">
        <v>115</v>
      </c>
      <c r="U17" s="37">
        <v>0</v>
      </c>
      <c r="V17" s="37">
        <v>115</v>
      </c>
      <c r="W17" s="37">
        <v>4</v>
      </c>
      <c r="X17" s="37">
        <v>503</v>
      </c>
      <c r="Y17" s="37">
        <v>324</v>
      </c>
      <c r="Z17" s="37">
        <v>0</v>
      </c>
      <c r="AA17" s="37">
        <v>827</v>
      </c>
      <c r="AB17" s="37">
        <v>0</v>
      </c>
      <c r="AC17" s="37">
        <v>831</v>
      </c>
      <c r="AD17" s="38">
        <v>100</v>
      </c>
      <c r="AE17" s="38">
        <v>0</v>
      </c>
      <c r="AF17" s="38">
        <v>2.1604938271604923</v>
      </c>
      <c r="AG17" s="38" t="s">
        <v>98</v>
      </c>
      <c r="AH17" s="38">
        <v>0.8464328899637219</v>
      </c>
      <c r="AI17" s="38" t="s">
        <v>98</v>
      </c>
      <c r="AJ17" s="38">
        <v>1.3237063778580027</v>
      </c>
      <c r="AK17" s="23"/>
    </row>
    <row r="18" spans="1:37">
      <c r="A18" s="28" t="s">
        <v>15</v>
      </c>
      <c r="B18" s="37">
        <v>80</v>
      </c>
      <c r="C18" s="37">
        <v>9609</v>
      </c>
      <c r="D18" s="37">
        <v>42699</v>
      </c>
      <c r="E18" s="37">
        <v>10599</v>
      </c>
      <c r="F18" s="37">
        <v>62907</v>
      </c>
      <c r="G18" s="37">
        <v>0</v>
      </c>
      <c r="H18" s="37">
        <v>62987</v>
      </c>
      <c r="I18" s="37">
        <v>11</v>
      </c>
      <c r="J18" s="37">
        <v>1632</v>
      </c>
      <c r="K18" s="37">
        <v>6744</v>
      </c>
      <c r="L18" s="37">
        <v>1566</v>
      </c>
      <c r="M18" s="37">
        <v>9942</v>
      </c>
      <c r="N18" s="37">
        <v>0</v>
      </c>
      <c r="O18" s="37">
        <v>9953</v>
      </c>
      <c r="P18" s="37">
        <v>10</v>
      </c>
      <c r="Q18" s="37">
        <v>1385</v>
      </c>
      <c r="R18" s="37">
        <v>6674</v>
      </c>
      <c r="S18" s="37">
        <v>1759</v>
      </c>
      <c r="T18" s="37">
        <v>9818</v>
      </c>
      <c r="U18" s="37">
        <v>0</v>
      </c>
      <c r="V18" s="37">
        <v>9828</v>
      </c>
      <c r="W18" s="37">
        <v>103</v>
      </c>
      <c r="X18" s="37">
        <v>9817</v>
      </c>
      <c r="Y18" s="37">
        <v>43108</v>
      </c>
      <c r="Z18" s="37">
        <v>10364</v>
      </c>
      <c r="AA18" s="37">
        <v>63289</v>
      </c>
      <c r="AB18" s="37">
        <v>0</v>
      </c>
      <c r="AC18" s="37">
        <v>63392</v>
      </c>
      <c r="AD18" s="38">
        <v>21.359223300970875</v>
      </c>
      <c r="AE18" s="38">
        <v>-0.39727004176428604</v>
      </c>
      <c r="AF18" s="38">
        <v>0.7863969564813944</v>
      </c>
      <c r="AG18" s="38">
        <v>-0.4052489386337399</v>
      </c>
      <c r="AH18" s="38">
        <v>0.40765377869772523</v>
      </c>
      <c r="AI18" s="38" t="s">
        <v>98</v>
      </c>
      <c r="AJ18" s="38">
        <v>0.44169611307420809</v>
      </c>
      <c r="AK18" s="23"/>
    </row>
    <row r="19" spans="1:37">
      <c r="A19" s="28" t="s">
        <v>16</v>
      </c>
      <c r="B19" s="37">
        <v>135</v>
      </c>
      <c r="C19" s="37">
        <v>1256</v>
      </c>
      <c r="D19" s="37">
        <v>3673</v>
      </c>
      <c r="E19" s="37">
        <v>31</v>
      </c>
      <c r="F19" s="37">
        <v>4960</v>
      </c>
      <c r="G19" s="37">
        <v>0</v>
      </c>
      <c r="H19" s="37">
        <v>5095</v>
      </c>
      <c r="I19" s="37">
        <v>10</v>
      </c>
      <c r="J19" s="37">
        <v>185</v>
      </c>
      <c r="K19" s="37">
        <v>633</v>
      </c>
      <c r="L19" s="37">
        <v>3</v>
      </c>
      <c r="M19" s="37">
        <v>821</v>
      </c>
      <c r="N19" s="37">
        <v>0</v>
      </c>
      <c r="O19" s="37">
        <v>831</v>
      </c>
      <c r="P19" s="37">
        <v>19</v>
      </c>
      <c r="Q19" s="37">
        <v>188</v>
      </c>
      <c r="R19" s="37">
        <v>543</v>
      </c>
      <c r="S19" s="37">
        <v>9</v>
      </c>
      <c r="T19" s="37">
        <v>740</v>
      </c>
      <c r="U19" s="37">
        <v>0</v>
      </c>
      <c r="V19" s="37">
        <v>759</v>
      </c>
      <c r="W19" s="37">
        <v>129</v>
      </c>
      <c r="X19" s="37">
        <v>1223</v>
      </c>
      <c r="Y19" s="37">
        <v>3836</v>
      </c>
      <c r="Z19" s="37">
        <v>21</v>
      </c>
      <c r="AA19" s="37">
        <v>5080</v>
      </c>
      <c r="AB19" s="37">
        <v>0</v>
      </c>
      <c r="AC19" s="37">
        <v>5209</v>
      </c>
      <c r="AD19" s="38">
        <v>2.3255813953488413</v>
      </c>
      <c r="AE19" s="38">
        <v>-2.4529844644317178</v>
      </c>
      <c r="AF19" s="38">
        <v>1.9030239833159546</v>
      </c>
      <c r="AG19" s="38">
        <v>-19.047619047619047</v>
      </c>
      <c r="AH19" s="38">
        <v>0.76771653543307172</v>
      </c>
      <c r="AI19" s="38" t="s">
        <v>98</v>
      </c>
      <c r="AJ19" s="38">
        <v>0.8062967940103638</v>
      </c>
      <c r="AK19" s="23"/>
    </row>
    <row r="20" spans="1:37">
      <c r="A20" s="28" t="s">
        <v>17</v>
      </c>
      <c r="B20" s="37">
        <v>93</v>
      </c>
      <c r="C20" s="37">
        <v>3898</v>
      </c>
      <c r="D20" s="37">
        <v>7784</v>
      </c>
      <c r="E20" s="37">
        <v>316</v>
      </c>
      <c r="F20" s="37">
        <v>11998</v>
      </c>
      <c r="G20" s="37">
        <v>0</v>
      </c>
      <c r="H20" s="37">
        <v>12091</v>
      </c>
      <c r="I20" s="37">
        <v>21</v>
      </c>
      <c r="J20" s="37">
        <v>632</v>
      </c>
      <c r="K20" s="37">
        <v>1271</v>
      </c>
      <c r="L20" s="37">
        <v>61</v>
      </c>
      <c r="M20" s="37">
        <v>1964</v>
      </c>
      <c r="N20" s="37">
        <v>0</v>
      </c>
      <c r="O20" s="37">
        <v>1985</v>
      </c>
      <c r="P20" s="37">
        <v>15</v>
      </c>
      <c r="Q20" s="37">
        <v>544</v>
      </c>
      <c r="R20" s="37">
        <v>1137</v>
      </c>
      <c r="S20" s="37">
        <v>56</v>
      </c>
      <c r="T20" s="37">
        <v>1737</v>
      </c>
      <c r="U20" s="37">
        <v>0</v>
      </c>
      <c r="V20" s="37">
        <v>1752</v>
      </c>
      <c r="W20" s="37">
        <v>106</v>
      </c>
      <c r="X20" s="37">
        <v>4029</v>
      </c>
      <c r="Y20" s="37">
        <v>7999</v>
      </c>
      <c r="Z20" s="37">
        <v>335</v>
      </c>
      <c r="AA20" s="37">
        <v>12363</v>
      </c>
      <c r="AB20" s="37">
        <v>0</v>
      </c>
      <c r="AC20" s="37">
        <v>12469</v>
      </c>
      <c r="AD20" s="38">
        <v>6.6037735849056585</v>
      </c>
      <c r="AE20" s="38">
        <v>1.0672623479771604</v>
      </c>
      <c r="AF20" s="38">
        <v>1.0126265783222954</v>
      </c>
      <c r="AG20" s="38">
        <v>4.179104477611939</v>
      </c>
      <c r="AH20" s="38">
        <v>1.1162339238048991</v>
      </c>
      <c r="AI20" s="38" t="s">
        <v>98</v>
      </c>
      <c r="AJ20" s="38">
        <v>1.1628839522014545</v>
      </c>
      <c r="AK20" s="23"/>
    </row>
    <row r="21" spans="1:37">
      <c r="A21" s="28" t="s">
        <v>18</v>
      </c>
      <c r="B21" s="37">
        <v>4</v>
      </c>
      <c r="C21" s="37">
        <v>889</v>
      </c>
      <c r="D21" s="37">
        <v>731</v>
      </c>
      <c r="E21" s="37">
        <v>93</v>
      </c>
      <c r="F21" s="37">
        <v>1713</v>
      </c>
      <c r="G21" s="37">
        <v>0</v>
      </c>
      <c r="H21" s="37">
        <v>1717</v>
      </c>
      <c r="I21" s="37">
        <v>1</v>
      </c>
      <c r="J21" s="37">
        <v>146</v>
      </c>
      <c r="K21" s="37">
        <v>110</v>
      </c>
      <c r="L21" s="37">
        <v>11</v>
      </c>
      <c r="M21" s="37">
        <v>267</v>
      </c>
      <c r="N21" s="37">
        <v>0</v>
      </c>
      <c r="O21" s="37">
        <v>268</v>
      </c>
      <c r="P21" s="37">
        <v>1</v>
      </c>
      <c r="Q21" s="37">
        <v>128</v>
      </c>
      <c r="R21" s="37">
        <v>115</v>
      </c>
      <c r="S21" s="37">
        <v>21</v>
      </c>
      <c r="T21" s="37">
        <v>264</v>
      </c>
      <c r="U21" s="37">
        <v>0</v>
      </c>
      <c r="V21" s="37">
        <v>265</v>
      </c>
      <c r="W21" s="37">
        <v>5</v>
      </c>
      <c r="X21" s="37">
        <v>912</v>
      </c>
      <c r="Y21" s="37">
        <v>710</v>
      </c>
      <c r="Z21" s="37">
        <v>89</v>
      </c>
      <c r="AA21" s="37">
        <v>1711</v>
      </c>
      <c r="AB21" s="37">
        <v>0</v>
      </c>
      <c r="AC21" s="37">
        <v>1716</v>
      </c>
      <c r="AD21" s="38">
        <v>19.999999999999996</v>
      </c>
      <c r="AE21" s="38">
        <v>0.5482456140350922</v>
      </c>
      <c r="AF21" s="38">
        <v>-2.2535211267605604</v>
      </c>
      <c r="AG21" s="38">
        <v>6.741573033707871</v>
      </c>
      <c r="AH21" s="38">
        <v>-0.29222676797193703</v>
      </c>
      <c r="AI21" s="38" t="s">
        <v>98</v>
      </c>
      <c r="AJ21" s="38">
        <v>-0.23310023310023631</v>
      </c>
      <c r="AK21" s="23"/>
    </row>
    <row r="22" spans="1:37">
      <c r="A22" s="28" t="s">
        <v>19</v>
      </c>
      <c r="B22" s="37">
        <v>4</v>
      </c>
      <c r="C22" s="37">
        <v>2956</v>
      </c>
      <c r="D22" s="37">
        <v>8648</v>
      </c>
      <c r="E22" s="37">
        <v>995</v>
      </c>
      <c r="F22" s="37">
        <v>12599</v>
      </c>
      <c r="G22" s="37">
        <v>0</v>
      </c>
      <c r="H22" s="37">
        <v>12603</v>
      </c>
      <c r="I22" s="37">
        <v>0</v>
      </c>
      <c r="J22" s="37">
        <v>510</v>
      </c>
      <c r="K22" s="37">
        <v>1394</v>
      </c>
      <c r="L22" s="37">
        <v>149</v>
      </c>
      <c r="M22" s="37">
        <v>2053</v>
      </c>
      <c r="N22" s="37">
        <v>0</v>
      </c>
      <c r="O22" s="37">
        <v>2053</v>
      </c>
      <c r="P22" s="37">
        <v>1</v>
      </c>
      <c r="Q22" s="37">
        <v>430</v>
      </c>
      <c r="R22" s="37">
        <v>1310</v>
      </c>
      <c r="S22" s="37">
        <v>188</v>
      </c>
      <c r="T22" s="37">
        <v>1928</v>
      </c>
      <c r="U22" s="37">
        <v>0</v>
      </c>
      <c r="V22" s="37">
        <v>1929</v>
      </c>
      <c r="W22" s="37">
        <v>0</v>
      </c>
      <c r="X22" s="37">
        <v>2988</v>
      </c>
      <c r="Y22" s="37">
        <v>8854</v>
      </c>
      <c r="Z22" s="37">
        <v>928</v>
      </c>
      <c r="AA22" s="37">
        <v>12770</v>
      </c>
      <c r="AB22" s="37">
        <v>0</v>
      </c>
      <c r="AC22" s="37">
        <v>12770</v>
      </c>
      <c r="AD22" s="38" t="s">
        <v>98</v>
      </c>
      <c r="AE22" s="38">
        <v>-1.6064257028112428</v>
      </c>
      <c r="AF22" s="38">
        <v>1.3779082900383988</v>
      </c>
      <c r="AG22" s="38">
        <v>-3.0172413793103425</v>
      </c>
      <c r="AH22" s="38">
        <v>0.36021926389976366</v>
      </c>
      <c r="AI22" s="38" t="s">
        <v>98</v>
      </c>
      <c r="AJ22" s="38">
        <v>0.33672670321065468</v>
      </c>
      <c r="AK22" s="23"/>
    </row>
    <row r="23" spans="1:37">
      <c r="A23" s="28" t="s">
        <v>20</v>
      </c>
      <c r="B23" s="37">
        <v>0</v>
      </c>
      <c r="C23" s="37">
        <v>1411</v>
      </c>
      <c r="D23" s="37">
        <v>2408</v>
      </c>
      <c r="E23" s="37">
        <v>110</v>
      </c>
      <c r="F23" s="37">
        <v>3929</v>
      </c>
      <c r="G23" s="37">
        <v>0</v>
      </c>
      <c r="H23" s="37">
        <v>3929</v>
      </c>
      <c r="I23" s="37">
        <v>0</v>
      </c>
      <c r="J23" s="37">
        <v>236</v>
      </c>
      <c r="K23" s="37">
        <v>415</v>
      </c>
      <c r="L23" s="37">
        <v>12</v>
      </c>
      <c r="M23" s="37">
        <v>663</v>
      </c>
      <c r="N23" s="37">
        <v>0</v>
      </c>
      <c r="O23" s="37">
        <v>663</v>
      </c>
      <c r="P23" s="37">
        <v>0</v>
      </c>
      <c r="Q23" s="37">
        <v>231</v>
      </c>
      <c r="R23" s="37">
        <v>380</v>
      </c>
      <c r="S23" s="37">
        <v>18</v>
      </c>
      <c r="T23" s="37">
        <v>629</v>
      </c>
      <c r="U23" s="37">
        <v>0</v>
      </c>
      <c r="V23" s="37">
        <v>629</v>
      </c>
      <c r="W23" s="37">
        <v>0</v>
      </c>
      <c r="X23" s="37">
        <v>1423</v>
      </c>
      <c r="Y23" s="37">
        <v>2462</v>
      </c>
      <c r="Z23" s="37">
        <v>106</v>
      </c>
      <c r="AA23" s="37">
        <v>3991</v>
      </c>
      <c r="AB23" s="37">
        <v>0</v>
      </c>
      <c r="AC23" s="37">
        <v>3991</v>
      </c>
      <c r="AD23" s="38" t="s">
        <v>98</v>
      </c>
      <c r="AE23" s="38">
        <v>0.49191848208011146</v>
      </c>
      <c r="AF23" s="38">
        <v>0.77173030056864045</v>
      </c>
      <c r="AG23" s="38">
        <v>1.8867924528301883</v>
      </c>
      <c r="AH23" s="38">
        <v>0.70157855174142192</v>
      </c>
      <c r="AI23" s="38" t="s">
        <v>98</v>
      </c>
      <c r="AJ23" s="38">
        <v>0.70157855174142192</v>
      </c>
      <c r="AK23" s="23"/>
    </row>
    <row r="24" spans="1:37">
      <c r="A24" s="28" t="s">
        <v>21</v>
      </c>
      <c r="B24" s="37">
        <v>25</v>
      </c>
      <c r="C24" s="37">
        <v>837</v>
      </c>
      <c r="D24" s="37">
        <v>3164</v>
      </c>
      <c r="E24" s="37">
        <v>0</v>
      </c>
      <c r="F24" s="37">
        <v>4001</v>
      </c>
      <c r="G24" s="37">
        <v>0</v>
      </c>
      <c r="H24" s="37">
        <v>4026</v>
      </c>
      <c r="I24" s="37">
        <v>5</v>
      </c>
      <c r="J24" s="37">
        <v>141</v>
      </c>
      <c r="K24" s="37">
        <v>525</v>
      </c>
      <c r="L24" s="37">
        <v>0</v>
      </c>
      <c r="M24" s="37">
        <v>666</v>
      </c>
      <c r="N24" s="37">
        <v>0</v>
      </c>
      <c r="O24" s="37">
        <v>671</v>
      </c>
      <c r="P24" s="37">
        <v>3</v>
      </c>
      <c r="Q24" s="37">
        <v>117</v>
      </c>
      <c r="R24" s="37">
        <v>473</v>
      </c>
      <c r="S24" s="37">
        <v>0</v>
      </c>
      <c r="T24" s="37">
        <v>590</v>
      </c>
      <c r="U24" s="37">
        <v>0</v>
      </c>
      <c r="V24" s="37">
        <v>593</v>
      </c>
      <c r="W24" s="37">
        <v>27</v>
      </c>
      <c r="X24" s="37">
        <v>849</v>
      </c>
      <c r="Y24" s="37">
        <v>3197</v>
      </c>
      <c r="Z24" s="37">
        <v>0</v>
      </c>
      <c r="AA24" s="37">
        <v>4046</v>
      </c>
      <c r="AB24" s="37">
        <v>0</v>
      </c>
      <c r="AC24" s="37">
        <v>4073</v>
      </c>
      <c r="AD24" s="38">
        <v>0</v>
      </c>
      <c r="AE24" s="38">
        <v>-1.4134275618374659</v>
      </c>
      <c r="AF24" s="38">
        <v>-0.59430716296529074</v>
      </c>
      <c r="AG24" s="38" t="s">
        <v>98</v>
      </c>
      <c r="AH24" s="38">
        <v>-0.76618882847256931</v>
      </c>
      <c r="AI24" s="38" t="s">
        <v>98</v>
      </c>
      <c r="AJ24" s="38">
        <v>-0.76110974711514068</v>
      </c>
      <c r="AK24" s="23"/>
    </row>
    <row r="25" spans="1:37">
      <c r="A25" s="28" t="s">
        <v>22</v>
      </c>
      <c r="B25" s="37">
        <v>376</v>
      </c>
      <c r="C25" s="37">
        <v>7981</v>
      </c>
      <c r="D25" s="37">
        <v>14103</v>
      </c>
      <c r="E25" s="37">
        <v>846</v>
      </c>
      <c r="F25" s="37">
        <v>22930</v>
      </c>
      <c r="G25" s="37">
        <v>0</v>
      </c>
      <c r="H25" s="37">
        <v>23306</v>
      </c>
      <c r="I25" s="37">
        <v>59</v>
      </c>
      <c r="J25" s="37">
        <v>1340</v>
      </c>
      <c r="K25" s="37">
        <v>2431</v>
      </c>
      <c r="L25" s="37">
        <v>138</v>
      </c>
      <c r="M25" s="37">
        <v>3909</v>
      </c>
      <c r="N25" s="37">
        <v>0</v>
      </c>
      <c r="O25" s="37">
        <v>3968</v>
      </c>
      <c r="P25" s="37">
        <v>49</v>
      </c>
      <c r="Q25" s="37">
        <v>1278</v>
      </c>
      <c r="R25" s="37">
        <v>2069</v>
      </c>
      <c r="S25" s="37">
        <v>152</v>
      </c>
      <c r="T25" s="37">
        <v>3499</v>
      </c>
      <c r="U25" s="37">
        <v>0</v>
      </c>
      <c r="V25" s="37">
        <v>3548</v>
      </c>
      <c r="W25" s="37">
        <v>380</v>
      </c>
      <c r="X25" s="37">
        <v>8047</v>
      </c>
      <c r="Y25" s="37">
        <v>14624</v>
      </c>
      <c r="Z25" s="37">
        <v>862</v>
      </c>
      <c r="AA25" s="37">
        <v>23533</v>
      </c>
      <c r="AB25" s="37">
        <v>0</v>
      </c>
      <c r="AC25" s="37">
        <v>23913</v>
      </c>
      <c r="AD25" s="38">
        <v>-1.5789473684210575</v>
      </c>
      <c r="AE25" s="38">
        <v>4.9707965701506485E-2</v>
      </c>
      <c r="AF25" s="38">
        <v>1.087253829321666</v>
      </c>
      <c r="AG25" s="38">
        <v>3.4802784222737859</v>
      </c>
      <c r="AH25" s="38">
        <v>0.82012493094802963</v>
      </c>
      <c r="AI25" s="38" t="s">
        <v>98</v>
      </c>
      <c r="AJ25" s="38">
        <v>0.78200142182076604</v>
      </c>
      <c r="AK25" s="23"/>
    </row>
    <row r="26" spans="1:37">
      <c r="A26" s="28" t="s">
        <v>23</v>
      </c>
      <c r="B26" s="37">
        <v>189</v>
      </c>
      <c r="C26" s="37">
        <v>8188</v>
      </c>
      <c r="D26" s="37">
        <v>13901</v>
      </c>
      <c r="E26" s="37">
        <v>1011</v>
      </c>
      <c r="F26" s="37">
        <v>23100</v>
      </c>
      <c r="G26" s="37">
        <v>0</v>
      </c>
      <c r="H26" s="37">
        <v>23289</v>
      </c>
      <c r="I26" s="37">
        <v>33</v>
      </c>
      <c r="J26" s="37">
        <v>1325</v>
      </c>
      <c r="K26" s="37">
        <v>2217</v>
      </c>
      <c r="L26" s="37">
        <v>137</v>
      </c>
      <c r="M26" s="37">
        <v>3679</v>
      </c>
      <c r="N26" s="37">
        <v>0</v>
      </c>
      <c r="O26" s="37">
        <v>3712</v>
      </c>
      <c r="P26" s="37">
        <v>25</v>
      </c>
      <c r="Q26" s="37">
        <v>1244</v>
      </c>
      <c r="R26" s="37">
        <v>2147</v>
      </c>
      <c r="S26" s="37">
        <v>181</v>
      </c>
      <c r="T26" s="37">
        <v>3572</v>
      </c>
      <c r="U26" s="37">
        <v>0</v>
      </c>
      <c r="V26" s="37">
        <v>3597</v>
      </c>
      <c r="W26" s="37">
        <v>142</v>
      </c>
      <c r="X26" s="37">
        <v>8297</v>
      </c>
      <c r="Y26" s="37">
        <v>13919</v>
      </c>
      <c r="Z26" s="37">
        <v>951</v>
      </c>
      <c r="AA26" s="37">
        <v>23167</v>
      </c>
      <c r="AB26" s="37">
        <v>0</v>
      </c>
      <c r="AC26" s="37">
        <v>23309</v>
      </c>
      <c r="AD26" s="38">
        <v>-38.732394366197177</v>
      </c>
      <c r="AE26" s="38">
        <v>0.33747137519585246</v>
      </c>
      <c r="AF26" s="38">
        <v>-0.37359005675694501</v>
      </c>
      <c r="AG26" s="38">
        <v>-1.6824395373291168</v>
      </c>
      <c r="AH26" s="38">
        <v>-0.17265938619588361</v>
      </c>
      <c r="AI26" s="38" t="s">
        <v>98</v>
      </c>
      <c r="AJ26" s="38">
        <v>-0.40756789223046486</v>
      </c>
      <c r="AK26" s="23"/>
    </row>
    <row r="27" spans="1:37">
      <c r="A27" s="28" t="s">
        <v>24</v>
      </c>
      <c r="B27" s="37">
        <v>0</v>
      </c>
      <c r="C27" s="37">
        <v>533</v>
      </c>
      <c r="D27" s="37">
        <v>2174</v>
      </c>
      <c r="E27" s="37">
        <v>16</v>
      </c>
      <c r="F27" s="37">
        <v>2723</v>
      </c>
      <c r="G27" s="37">
        <v>0</v>
      </c>
      <c r="H27" s="37">
        <v>2723</v>
      </c>
      <c r="I27" s="37">
        <v>0</v>
      </c>
      <c r="J27" s="37">
        <v>89</v>
      </c>
      <c r="K27" s="37">
        <v>394</v>
      </c>
      <c r="L27" s="37">
        <v>3</v>
      </c>
      <c r="M27" s="37">
        <v>486</v>
      </c>
      <c r="N27" s="37">
        <v>0</v>
      </c>
      <c r="O27" s="37">
        <v>486</v>
      </c>
      <c r="P27" s="37">
        <v>0</v>
      </c>
      <c r="Q27" s="37">
        <v>69</v>
      </c>
      <c r="R27" s="37">
        <v>330</v>
      </c>
      <c r="S27" s="37">
        <v>0</v>
      </c>
      <c r="T27" s="37">
        <v>399</v>
      </c>
      <c r="U27" s="37">
        <v>0</v>
      </c>
      <c r="V27" s="37">
        <v>399</v>
      </c>
      <c r="W27" s="37">
        <v>0</v>
      </c>
      <c r="X27" s="37">
        <v>550</v>
      </c>
      <c r="Y27" s="37">
        <v>2259</v>
      </c>
      <c r="Z27" s="37">
        <v>14</v>
      </c>
      <c r="AA27" s="37">
        <v>2823</v>
      </c>
      <c r="AB27" s="37">
        <v>0</v>
      </c>
      <c r="AC27" s="37">
        <v>2823</v>
      </c>
      <c r="AD27" s="38" t="s">
        <v>98</v>
      </c>
      <c r="AE27" s="38">
        <v>-0.54545454545453786</v>
      </c>
      <c r="AF27" s="38">
        <v>0.92961487383798058</v>
      </c>
      <c r="AG27" s="38">
        <v>-35.714285714285722</v>
      </c>
      <c r="AH27" s="38">
        <v>0.46050301098122803</v>
      </c>
      <c r="AI27" s="38" t="s">
        <v>98</v>
      </c>
      <c r="AJ27" s="38">
        <v>0.46050301098122803</v>
      </c>
      <c r="AK27" s="23"/>
    </row>
    <row r="28" spans="1:37">
      <c r="A28" s="28" t="s">
        <v>25</v>
      </c>
      <c r="B28" s="37">
        <v>157</v>
      </c>
      <c r="C28" s="37">
        <v>24632</v>
      </c>
      <c r="D28" s="37">
        <v>43059</v>
      </c>
      <c r="E28" s="37">
        <v>5744</v>
      </c>
      <c r="F28" s="37">
        <v>73435</v>
      </c>
      <c r="G28" s="37">
        <v>0</v>
      </c>
      <c r="H28" s="37">
        <v>73592</v>
      </c>
      <c r="I28" s="37">
        <v>18</v>
      </c>
      <c r="J28" s="37">
        <v>4216</v>
      </c>
      <c r="K28" s="37">
        <v>6782</v>
      </c>
      <c r="L28" s="37">
        <v>903</v>
      </c>
      <c r="M28" s="37">
        <v>11901</v>
      </c>
      <c r="N28" s="37">
        <v>0</v>
      </c>
      <c r="O28" s="37">
        <v>11919</v>
      </c>
      <c r="P28" s="37">
        <v>19</v>
      </c>
      <c r="Q28" s="37">
        <v>3803</v>
      </c>
      <c r="R28" s="37">
        <v>6683</v>
      </c>
      <c r="S28" s="37">
        <v>927</v>
      </c>
      <c r="T28" s="37">
        <v>11413</v>
      </c>
      <c r="U28" s="37">
        <v>0</v>
      </c>
      <c r="V28" s="37">
        <v>11432</v>
      </c>
      <c r="W28" s="37">
        <v>140</v>
      </c>
      <c r="X28" s="37">
        <v>25306</v>
      </c>
      <c r="Y28" s="37">
        <v>43332</v>
      </c>
      <c r="Z28" s="37">
        <v>5687</v>
      </c>
      <c r="AA28" s="37">
        <v>74325</v>
      </c>
      <c r="AB28" s="37">
        <v>0</v>
      </c>
      <c r="AC28" s="37">
        <v>74465</v>
      </c>
      <c r="AD28" s="38">
        <v>-11.428571428571432</v>
      </c>
      <c r="AE28" s="38">
        <v>1.0313759582707638</v>
      </c>
      <c r="AF28" s="38">
        <v>0.40155081694821515</v>
      </c>
      <c r="AG28" s="38">
        <v>-0.58027079303675233</v>
      </c>
      <c r="AH28" s="38">
        <v>0.54086781029263342</v>
      </c>
      <c r="AI28" s="38" t="s">
        <v>98</v>
      </c>
      <c r="AJ28" s="38">
        <v>0.51836433223662048</v>
      </c>
      <c r="AK28" s="23"/>
    </row>
    <row r="29" spans="1:37">
      <c r="A29" s="28" t="s">
        <v>26</v>
      </c>
      <c r="B29" s="37">
        <v>3</v>
      </c>
      <c r="C29" s="37">
        <v>2717</v>
      </c>
      <c r="D29" s="37">
        <v>1948</v>
      </c>
      <c r="E29" s="37">
        <v>113</v>
      </c>
      <c r="F29" s="37">
        <v>4778</v>
      </c>
      <c r="G29" s="37">
        <v>0</v>
      </c>
      <c r="H29" s="37">
        <v>4781</v>
      </c>
      <c r="I29" s="37">
        <v>0</v>
      </c>
      <c r="J29" s="37">
        <v>452</v>
      </c>
      <c r="K29" s="37">
        <v>303</v>
      </c>
      <c r="L29" s="37">
        <v>15</v>
      </c>
      <c r="M29" s="37">
        <v>770</v>
      </c>
      <c r="N29" s="37">
        <v>0</v>
      </c>
      <c r="O29" s="37">
        <v>770</v>
      </c>
      <c r="P29" s="37">
        <v>0</v>
      </c>
      <c r="Q29" s="37">
        <v>429</v>
      </c>
      <c r="R29" s="37">
        <v>316</v>
      </c>
      <c r="S29" s="37">
        <v>33</v>
      </c>
      <c r="T29" s="37">
        <v>778</v>
      </c>
      <c r="U29" s="37">
        <v>0</v>
      </c>
      <c r="V29" s="37">
        <v>778</v>
      </c>
      <c r="W29" s="37">
        <v>1</v>
      </c>
      <c r="X29" s="37">
        <v>2755</v>
      </c>
      <c r="Y29" s="37">
        <v>1913</v>
      </c>
      <c r="Z29" s="37">
        <v>86</v>
      </c>
      <c r="AA29" s="37">
        <v>4754</v>
      </c>
      <c r="AB29" s="37">
        <v>0</v>
      </c>
      <c r="AC29" s="37">
        <v>4755</v>
      </c>
      <c r="AD29" s="38">
        <v>-200</v>
      </c>
      <c r="AE29" s="38">
        <v>0.54446460980036582</v>
      </c>
      <c r="AF29" s="38">
        <v>-1.1500261369576492</v>
      </c>
      <c r="AG29" s="38">
        <v>-10.465116279069765</v>
      </c>
      <c r="AH29" s="38">
        <v>-0.33655868742112904</v>
      </c>
      <c r="AI29" s="38" t="s">
        <v>98</v>
      </c>
      <c r="AJ29" s="38">
        <v>-0.37854889589905572</v>
      </c>
      <c r="AK29" s="23"/>
    </row>
    <row r="30" spans="1:37">
      <c r="A30" s="28" t="s">
        <v>27</v>
      </c>
      <c r="B30" s="37">
        <v>79</v>
      </c>
      <c r="C30" s="37">
        <v>461</v>
      </c>
      <c r="D30" s="37">
        <v>6181</v>
      </c>
      <c r="E30" s="37">
        <v>103</v>
      </c>
      <c r="F30" s="37">
        <v>6745</v>
      </c>
      <c r="G30" s="37">
        <v>0</v>
      </c>
      <c r="H30" s="37">
        <v>6824</v>
      </c>
      <c r="I30" s="37">
        <v>8</v>
      </c>
      <c r="J30" s="37">
        <v>72</v>
      </c>
      <c r="K30" s="37">
        <v>1105</v>
      </c>
      <c r="L30" s="37">
        <v>16</v>
      </c>
      <c r="M30" s="37">
        <v>1193</v>
      </c>
      <c r="N30" s="37">
        <v>0</v>
      </c>
      <c r="O30" s="37">
        <v>1201</v>
      </c>
      <c r="P30" s="37">
        <v>19</v>
      </c>
      <c r="Q30" s="37">
        <v>82</v>
      </c>
      <c r="R30" s="37">
        <v>953</v>
      </c>
      <c r="S30" s="37">
        <v>16</v>
      </c>
      <c r="T30" s="37">
        <v>1051</v>
      </c>
      <c r="U30" s="37">
        <v>0</v>
      </c>
      <c r="V30" s="37">
        <v>1070</v>
      </c>
      <c r="W30" s="37">
        <v>68</v>
      </c>
      <c r="X30" s="37">
        <v>440</v>
      </c>
      <c r="Y30" s="37">
        <v>6456</v>
      </c>
      <c r="Z30" s="37">
        <v>103</v>
      </c>
      <c r="AA30" s="37">
        <v>6999</v>
      </c>
      <c r="AB30" s="37">
        <v>0</v>
      </c>
      <c r="AC30" s="37">
        <v>7067</v>
      </c>
      <c r="AD30" s="38">
        <v>0</v>
      </c>
      <c r="AE30" s="38">
        <v>-2.4999999999999911</v>
      </c>
      <c r="AF30" s="38">
        <v>1.9052044609665475</v>
      </c>
      <c r="AG30" s="38">
        <v>0</v>
      </c>
      <c r="AH30" s="38">
        <v>1.6002286040862956</v>
      </c>
      <c r="AI30" s="38" t="s">
        <v>98</v>
      </c>
      <c r="AJ30" s="38">
        <v>1.5848309042026276</v>
      </c>
      <c r="AK30" s="23"/>
    </row>
    <row r="31" spans="1:37">
      <c r="A31" s="28" t="s">
        <v>28</v>
      </c>
      <c r="B31" s="37">
        <v>337</v>
      </c>
      <c r="C31" s="37">
        <v>41773</v>
      </c>
      <c r="D31" s="37">
        <v>123345</v>
      </c>
      <c r="E31" s="37">
        <v>34652</v>
      </c>
      <c r="F31" s="37">
        <v>199770</v>
      </c>
      <c r="G31" s="37">
        <v>28</v>
      </c>
      <c r="H31" s="37">
        <v>200135</v>
      </c>
      <c r="I31" s="37">
        <v>37</v>
      </c>
      <c r="J31" s="37">
        <v>6700</v>
      </c>
      <c r="K31" s="37">
        <v>19365</v>
      </c>
      <c r="L31" s="37">
        <v>5510</v>
      </c>
      <c r="M31" s="37">
        <v>31575</v>
      </c>
      <c r="N31" s="37">
        <v>1</v>
      </c>
      <c r="O31" s="37">
        <v>31613</v>
      </c>
      <c r="P31" s="37">
        <v>36</v>
      </c>
      <c r="Q31" s="37">
        <v>6326</v>
      </c>
      <c r="R31" s="37">
        <v>19023</v>
      </c>
      <c r="S31" s="37">
        <v>5769</v>
      </c>
      <c r="T31" s="37">
        <v>31118</v>
      </c>
      <c r="U31" s="37">
        <v>5</v>
      </c>
      <c r="V31" s="37">
        <v>31159</v>
      </c>
      <c r="W31" s="37">
        <v>340</v>
      </c>
      <c r="X31" s="37">
        <v>42315</v>
      </c>
      <c r="Y31" s="37">
        <v>124739</v>
      </c>
      <c r="Z31" s="37">
        <v>34665</v>
      </c>
      <c r="AA31" s="37">
        <v>201719</v>
      </c>
      <c r="AB31" s="37">
        <v>27</v>
      </c>
      <c r="AC31" s="37">
        <v>202086</v>
      </c>
      <c r="AD31" s="38">
        <v>0.58823529411764497</v>
      </c>
      <c r="AE31" s="38">
        <v>0.39702233250620278</v>
      </c>
      <c r="AF31" s="38">
        <v>0.84336093763778264</v>
      </c>
      <c r="AG31" s="38">
        <v>0.78465310832251944</v>
      </c>
      <c r="AH31" s="38">
        <v>0.73964277038851556</v>
      </c>
      <c r="AI31" s="38">
        <v>11.111111111111116</v>
      </c>
      <c r="AJ31" s="38">
        <v>0.74077372999613589</v>
      </c>
      <c r="AK31" s="23"/>
    </row>
    <row r="32" spans="1:37">
      <c r="A32" s="28" t="s">
        <v>29</v>
      </c>
      <c r="B32" s="37">
        <v>10</v>
      </c>
      <c r="C32" s="37">
        <v>2781</v>
      </c>
      <c r="D32" s="37">
        <v>3459</v>
      </c>
      <c r="E32" s="37">
        <v>726</v>
      </c>
      <c r="F32" s="37">
        <v>6966</v>
      </c>
      <c r="G32" s="37">
        <v>0</v>
      </c>
      <c r="H32" s="37">
        <v>6976</v>
      </c>
      <c r="I32" s="37">
        <v>7</v>
      </c>
      <c r="J32" s="37">
        <v>489</v>
      </c>
      <c r="K32" s="37">
        <v>534</v>
      </c>
      <c r="L32" s="37">
        <v>102</v>
      </c>
      <c r="M32" s="37">
        <v>1125</v>
      </c>
      <c r="N32" s="37">
        <v>0</v>
      </c>
      <c r="O32" s="37">
        <v>1132</v>
      </c>
      <c r="P32" s="37">
        <v>4</v>
      </c>
      <c r="Q32" s="37">
        <v>432</v>
      </c>
      <c r="R32" s="37">
        <v>510</v>
      </c>
      <c r="S32" s="37">
        <v>141</v>
      </c>
      <c r="T32" s="37">
        <v>1083</v>
      </c>
      <c r="U32" s="37">
        <v>0</v>
      </c>
      <c r="V32" s="37">
        <v>1087</v>
      </c>
      <c r="W32" s="37">
        <v>12</v>
      </c>
      <c r="X32" s="37">
        <v>2846</v>
      </c>
      <c r="Y32" s="37">
        <v>3511</v>
      </c>
      <c r="Z32" s="37">
        <v>690</v>
      </c>
      <c r="AA32" s="37">
        <v>7047</v>
      </c>
      <c r="AB32" s="37">
        <v>0</v>
      </c>
      <c r="AC32" s="37">
        <v>7059</v>
      </c>
      <c r="AD32" s="38">
        <v>-8.333333333333325</v>
      </c>
      <c r="AE32" s="38">
        <v>0.28109627547434624</v>
      </c>
      <c r="AF32" s="38">
        <v>0.79749359156935373</v>
      </c>
      <c r="AG32" s="38">
        <v>0.43478260869564966</v>
      </c>
      <c r="AH32" s="38">
        <v>0.55342699020859421</v>
      </c>
      <c r="AI32" s="38" t="s">
        <v>98</v>
      </c>
      <c r="AJ32" s="38">
        <v>0.53831987533644599</v>
      </c>
      <c r="AK32" s="23"/>
    </row>
    <row r="33" spans="1:37">
      <c r="A33" s="28" t="s">
        <v>30</v>
      </c>
      <c r="B33" s="37">
        <v>52</v>
      </c>
      <c r="C33" s="37">
        <v>602</v>
      </c>
      <c r="D33" s="37">
        <v>2577</v>
      </c>
      <c r="E33" s="37">
        <v>96</v>
      </c>
      <c r="F33" s="37">
        <v>3275</v>
      </c>
      <c r="G33" s="37">
        <v>0</v>
      </c>
      <c r="H33" s="37">
        <v>3327</v>
      </c>
      <c r="I33" s="37">
        <v>13</v>
      </c>
      <c r="J33" s="37">
        <v>152</v>
      </c>
      <c r="K33" s="37">
        <v>446</v>
      </c>
      <c r="L33" s="37">
        <v>15</v>
      </c>
      <c r="M33" s="37">
        <v>613</v>
      </c>
      <c r="N33" s="37">
        <v>0</v>
      </c>
      <c r="O33" s="37">
        <v>626</v>
      </c>
      <c r="P33" s="37">
        <v>4</v>
      </c>
      <c r="Q33" s="37">
        <v>82</v>
      </c>
      <c r="R33" s="37">
        <v>372</v>
      </c>
      <c r="S33" s="37">
        <v>18</v>
      </c>
      <c r="T33" s="37">
        <v>472</v>
      </c>
      <c r="U33" s="37">
        <v>0</v>
      </c>
      <c r="V33" s="37">
        <v>476</v>
      </c>
      <c r="W33" s="37">
        <v>72</v>
      </c>
      <c r="X33" s="37">
        <v>808</v>
      </c>
      <c r="Y33" s="37">
        <v>2669</v>
      </c>
      <c r="Z33" s="37">
        <v>108</v>
      </c>
      <c r="AA33" s="37">
        <v>3585</v>
      </c>
      <c r="AB33" s="37">
        <v>0</v>
      </c>
      <c r="AC33" s="37">
        <v>3657</v>
      </c>
      <c r="AD33" s="38">
        <v>15.277777777777779</v>
      </c>
      <c r="AE33" s="38">
        <v>16.831683168316836</v>
      </c>
      <c r="AF33" s="38">
        <v>0.67440989134507356</v>
      </c>
      <c r="AG33" s="38">
        <v>13.888888888888884</v>
      </c>
      <c r="AH33" s="38">
        <v>4.7140864714086517</v>
      </c>
      <c r="AI33" s="38" t="s">
        <v>98</v>
      </c>
      <c r="AJ33" s="38">
        <v>4.9220672682526612</v>
      </c>
      <c r="AK33" s="23"/>
    </row>
    <row r="34" spans="1:37">
      <c r="A34" s="28" t="s">
        <v>31</v>
      </c>
      <c r="B34" s="37">
        <v>318</v>
      </c>
      <c r="C34" s="37">
        <v>2756</v>
      </c>
      <c r="D34" s="37">
        <v>16671</v>
      </c>
      <c r="E34" s="37">
        <v>214</v>
      </c>
      <c r="F34" s="37">
        <v>19641</v>
      </c>
      <c r="G34" s="37">
        <v>0</v>
      </c>
      <c r="H34" s="37">
        <v>19959</v>
      </c>
      <c r="I34" s="37">
        <v>46</v>
      </c>
      <c r="J34" s="37">
        <v>449</v>
      </c>
      <c r="K34" s="37">
        <v>2781</v>
      </c>
      <c r="L34" s="37">
        <v>27</v>
      </c>
      <c r="M34" s="37">
        <v>3257</v>
      </c>
      <c r="N34" s="37">
        <v>0</v>
      </c>
      <c r="O34" s="37">
        <v>3303</v>
      </c>
      <c r="P34" s="37">
        <v>51</v>
      </c>
      <c r="Q34" s="37">
        <v>433</v>
      </c>
      <c r="R34" s="37">
        <v>2506</v>
      </c>
      <c r="S34" s="37">
        <v>43</v>
      </c>
      <c r="T34" s="37">
        <v>2982</v>
      </c>
      <c r="U34" s="37">
        <v>0</v>
      </c>
      <c r="V34" s="37">
        <v>3033</v>
      </c>
      <c r="W34" s="37">
        <v>290</v>
      </c>
      <c r="X34" s="37">
        <v>2849</v>
      </c>
      <c r="Y34" s="37">
        <v>17093</v>
      </c>
      <c r="Z34" s="37">
        <v>187</v>
      </c>
      <c r="AA34" s="37">
        <v>20129</v>
      </c>
      <c r="AB34" s="37">
        <v>0</v>
      </c>
      <c r="AC34" s="37">
        <v>20419</v>
      </c>
      <c r="AD34" s="38">
        <v>-7.9310344827586254</v>
      </c>
      <c r="AE34" s="38">
        <v>2.7027027027026973</v>
      </c>
      <c r="AF34" s="38">
        <v>0.86000117006962418</v>
      </c>
      <c r="AG34" s="38">
        <v>-5.8823529411764719</v>
      </c>
      <c r="AH34" s="38">
        <v>1.0581747727159807</v>
      </c>
      <c r="AI34" s="38" t="s">
        <v>98</v>
      </c>
      <c r="AJ34" s="38">
        <v>0.93050590136637412</v>
      </c>
      <c r="AK34" s="23"/>
    </row>
    <row r="35" spans="1:37">
      <c r="A35" s="28" t="s">
        <v>32</v>
      </c>
      <c r="B35" s="37">
        <v>15</v>
      </c>
      <c r="C35" s="37">
        <v>495</v>
      </c>
      <c r="D35" s="37">
        <v>1001</v>
      </c>
      <c r="E35" s="37">
        <v>130</v>
      </c>
      <c r="F35" s="37">
        <v>1626</v>
      </c>
      <c r="G35" s="37">
        <v>0</v>
      </c>
      <c r="H35" s="37">
        <v>1641</v>
      </c>
      <c r="I35" s="37">
        <v>2</v>
      </c>
      <c r="J35" s="37">
        <v>94</v>
      </c>
      <c r="K35" s="37">
        <v>171</v>
      </c>
      <c r="L35" s="37">
        <v>19</v>
      </c>
      <c r="M35" s="37">
        <v>284</v>
      </c>
      <c r="N35" s="37">
        <v>0</v>
      </c>
      <c r="O35" s="37">
        <v>286</v>
      </c>
      <c r="P35" s="37">
        <v>4</v>
      </c>
      <c r="Q35" s="37">
        <v>92</v>
      </c>
      <c r="R35" s="37">
        <v>155</v>
      </c>
      <c r="S35" s="37">
        <v>27</v>
      </c>
      <c r="T35" s="37">
        <v>274</v>
      </c>
      <c r="U35" s="37">
        <v>0</v>
      </c>
      <c r="V35" s="37">
        <v>278</v>
      </c>
      <c r="W35" s="37">
        <v>12</v>
      </c>
      <c r="X35" s="37">
        <v>497</v>
      </c>
      <c r="Y35" s="37">
        <v>1014</v>
      </c>
      <c r="Z35" s="37">
        <v>114</v>
      </c>
      <c r="AA35" s="37">
        <v>1625</v>
      </c>
      <c r="AB35" s="37">
        <v>0</v>
      </c>
      <c r="AC35" s="37">
        <v>1637</v>
      </c>
      <c r="AD35" s="38">
        <v>-8.333333333333325</v>
      </c>
      <c r="AE35" s="38">
        <v>0</v>
      </c>
      <c r="AF35" s="38">
        <v>-0.29585798816567088</v>
      </c>
      <c r="AG35" s="38">
        <v>-7.0175438596491224</v>
      </c>
      <c r="AH35" s="38">
        <v>-0.67692307692308606</v>
      </c>
      <c r="AI35" s="38" t="s">
        <v>98</v>
      </c>
      <c r="AJ35" s="38">
        <v>-0.73304825901039372</v>
      </c>
      <c r="AK35" s="23"/>
    </row>
    <row r="36" spans="1:37">
      <c r="A36" s="28" t="s">
        <v>33</v>
      </c>
      <c r="B36" s="37">
        <v>25</v>
      </c>
      <c r="C36" s="37">
        <v>2730</v>
      </c>
      <c r="D36" s="37">
        <v>6714</v>
      </c>
      <c r="E36" s="37">
        <v>610</v>
      </c>
      <c r="F36" s="37">
        <v>10054</v>
      </c>
      <c r="G36" s="37">
        <v>0</v>
      </c>
      <c r="H36" s="37">
        <v>10079</v>
      </c>
      <c r="I36" s="37">
        <v>3</v>
      </c>
      <c r="J36" s="37">
        <v>418</v>
      </c>
      <c r="K36" s="37">
        <v>968</v>
      </c>
      <c r="L36" s="37">
        <v>103</v>
      </c>
      <c r="M36" s="37">
        <v>1489</v>
      </c>
      <c r="N36" s="37">
        <v>0</v>
      </c>
      <c r="O36" s="37">
        <v>1492</v>
      </c>
      <c r="P36" s="37">
        <v>6</v>
      </c>
      <c r="Q36" s="37">
        <v>442</v>
      </c>
      <c r="R36" s="37">
        <v>1039</v>
      </c>
      <c r="S36" s="37">
        <v>116</v>
      </c>
      <c r="T36" s="37">
        <v>1597</v>
      </c>
      <c r="U36" s="37">
        <v>0</v>
      </c>
      <c r="V36" s="37">
        <v>1603</v>
      </c>
      <c r="W36" s="37">
        <v>23</v>
      </c>
      <c r="X36" s="37">
        <v>2759</v>
      </c>
      <c r="Y36" s="37">
        <v>6692</v>
      </c>
      <c r="Z36" s="37">
        <v>646</v>
      </c>
      <c r="AA36" s="37">
        <v>10097</v>
      </c>
      <c r="AB36" s="37">
        <v>0</v>
      </c>
      <c r="AC36" s="37">
        <v>10120</v>
      </c>
      <c r="AD36" s="38">
        <v>4.3478260869565188</v>
      </c>
      <c r="AE36" s="38">
        <v>1.9209858644436362</v>
      </c>
      <c r="AF36" s="38">
        <v>0.73221757322176062</v>
      </c>
      <c r="AG36" s="38">
        <v>7.5851393188854477</v>
      </c>
      <c r="AH36" s="38">
        <v>1.4954937110032707</v>
      </c>
      <c r="AI36" s="38" t="s">
        <v>98</v>
      </c>
      <c r="AJ36" s="38">
        <v>1.5019762845849827</v>
      </c>
      <c r="AK36" s="23"/>
    </row>
    <row r="37" spans="1:37">
      <c r="A37" s="28" t="s">
        <v>34</v>
      </c>
      <c r="B37" s="37">
        <v>17</v>
      </c>
      <c r="C37" s="37">
        <v>3253</v>
      </c>
      <c r="D37" s="37">
        <v>5247</v>
      </c>
      <c r="E37" s="37">
        <v>115</v>
      </c>
      <c r="F37" s="37">
        <v>8615</v>
      </c>
      <c r="G37" s="37">
        <v>0</v>
      </c>
      <c r="H37" s="37">
        <v>8632</v>
      </c>
      <c r="I37" s="37">
        <v>5</v>
      </c>
      <c r="J37" s="37">
        <v>512</v>
      </c>
      <c r="K37" s="37">
        <v>881</v>
      </c>
      <c r="L37" s="37">
        <v>18</v>
      </c>
      <c r="M37" s="37">
        <v>1411</v>
      </c>
      <c r="N37" s="37">
        <v>0</v>
      </c>
      <c r="O37" s="37">
        <v>1416</v>
      </c>
      <c r="P37" s="37">
        <v>2</v>
      </c>
      <c r="Q37" s="37">
        <v>478</v>
      </c>
      <c r="R37" s="37">
        <v>764</v>
      </c>
      <c r="S37" s="37">
        <v>25</v>
      </c>
      <c r="T37" s="37">
        <v>1267</v>
      </c>
      <c r="U37" s="37">
        <v>0</v>
      </c>
      <c r="V37" s="37">
        <v>1269</v>
      </c>
      <c r="W37" s="37">
        <v>26</v>
      </c>
      <c r="X37" s="37">
        <v>3306</v>
      </c>
      <c r="Y37" s="37">
        <v>5361</v>
      </c>
      <c r="Z37" s="37">
        <v>116</v>
      </c>
      <c r="AA37" s="37">
        <v>8783</v>
      </c>
      <c r="AB37" s="37">
        <v>0</v>
      </c>
      <c r="AC37" s="37">
        <v>8809</v>
      </c>
      <c r="AD37" s="38">
        <v>23.076923076923073</v>
      </c>
      <c r="AE37" s="38">
        <v>0.57471264367816577</v>
      </c>
      <c r="AF37" s="38">
        <v>-5.5959709009512082E-2</v>
      </c>
      <c r="AG37" s="38">
        <v>6.8965517241379342</v>
      </c>
      <c r="AH37" s="38">
        <v>0.27325515199817518</v>
      </c>
      <c r="AI37" s="38" t="s">
        <v>98</v>
      </c>
      <c r="AJ37" s="38">
        <v>0.34056079010102991</v>
      </c>
      <c r="AK37" s="23"/>
    </row>
    <row r="38" spans="1:37">
      <c r="A38" s="28" t="s">
        <v>35</v>
      </c>
      <c r="B38" s="37">
        <v>112</v>
      </c>
      <c r="C38" s="37">
        <v>10430</v>
      </c>
      <c r="D38" s="37">
        <v>20762</v>
      </c>
      <c r="E38" s="37">
        <v>2433</v>
      </c>
      <c r="F38" s="37">
        <v>33625</v>
      </c>
      <c r="G38" s="37">
        <v>0</v>
      </c>
      <c r="H38" s="37">
        <v>33737</v>
      </c>
      <c r="I38" s="37">
        <v>10</v>
      </c>
      <c r="J38" s="37">
        <v>1702</v>
      </c>
      <c r="K38" s="37">
        <v>3387</v>
      </c>
      <c r="L38" s="37">
        <v>369</v>
      </c>
      <c r="M38" s="37">
        <v>5458</v>
      </c>
      <c r="N38" s="37">
        <v>0</v>
      </c>
      <c r="O38" s="37">
        <v>5468</v>
      </c>
      <c r="P38" s="37">
        <v>16</v>
      </c>
      <c r="Q38" s="37">
        <v>1555</v>
      </c>
      <c r="R38" s="37">
        <v>3199</v>
      </c>
      <c r="S38" s="37">
        <v>423</v>
      </c>
      <c r="T38" s="37">
        <v>5177</v>
      </c>
      <c r="U38" s="37">
        <v>0</v>
      </c>
      <c r="V38" s="37">
        <v>5193</v>
      </c>
      <c r="W38" s="37">
        <v>99</v>
      </c>
      <c r="X38" s="37">
        <v>10697</v>
      </c>
      <c r="Y38" s="37">
        <v>20878</v>
      </c>
      <c r="Z38" s="37">
        <v>2339</v>
      </c>
      <c r="AA38" s="37">
        <v>33914</v>
      </c>
      <c r="AB38" s="37">
        <v>0</v>
      </c>
      <c r="AC38" s="37">
        <v>34013</v>
      </c>
      <c r="AD38" s="38">
        <v>-7.0707070707070718</v>
      </c>
      <c r="AE38" s="38">
        <v>1.1218098532298826</v>
      </c>
      <c r="AF38" s="38">
        <v>-0.34486061883323149</v>
      </c>
      <c r="AG38" s="38">
        <v>-1.7101325352714802</v>
      </c>
      <c r="AH38" s="38">
        <v>2.3589078256769369E-2</v>
      </c>
      <c r="AI38" s="38" t="s">
        <v>98</v>
      </c>
      <c r="AJ38" s="38">
        <v>2.9400523329337069E-3</v>
      </c>
      <c r="AK38" s="23"/>
    </row>
    <row r="39" spans="1:37">
      <c r="A39" s="28" t="s">
        <v>36</v>
      </c>
      <c r="B39" s="37">
        <v>0</v>
      </c>
      <c r="C39" s="37">
        <v>2672</v>
      </c>
      <c r="D39" s="37">
        <v>8466</v>
      </c>
      <c r="E39" s="37">
        <v>613</v>
      </c>
      <c r="F39" s="37">
        <v>11751</v>
      </c>
      <c r="G39" s="37">
        <v>0</v>
      </c>
      <c r="H39" s="37">
        <v>11751</v>
      </c>
      <c r="I39" s="37">
        <v>0</v>
      </c>
      <c r="J39" s="37">
        <v>453</v>
      </c>
      <c r="K39" s="37">
        <v>1395</v>
      </c>
      <c r="L39" s="37">
        <v>85</v>
      </c>
      <c r="M39" s="37">
        <v>1933</v>
      </c>
      <c r="N39" s="37">
        <v>0</v>
      </c>
      <c r="O39" s="37">
        <v>1933</v>
      </c>
      <c r="P39" s="37">
        <v>0</v>
      </c>
      <c r="Q39" s="37">
        <v>426</v>
      </c>
      <c r="R39" s="37">
        <v>1296</v>
      </c>
      <c r="S39" s="37">
        <v>98</v>
      </c>
      <c r="T39" s="37">
        <v>1820</v>
      </c>
      <c r="U39" s="37">
        <v>0</v>
      </c>
      <c r="V39" s="37">
        <v>1820</v>
      </c>
      <c r="W39" s="37">
        <v>11</v>
      </c>
      <c r="X39" s="37">
        <v>2720</v>
      </c>
      <c r="Y39" s="37">
        <v>8630</v>
      </c>
      <c r="Z39" s="37">
        <v>612</v>
      </c>
      <c r="AA39" s="37">
        <v>11962</v>
      </c>
      <c r="AB39" s="37">
        <v>0</v>
      </c>
      <c r="AC39" s="37">
        <v>11973</v>
      </c>
      <c r="AD39" s="38">
        <v>100</v>
      </c>
      <c r="AE39" s="38">
        <v>0.77205882352940902</v>
      </c>
      <c r="AF39" s="38">
        <v>0.75318655851680516</v>
      </c>
      <c r="AG39" s="38">
        <v>1.9607843137254943</v>
      </c>
      <c r="AH39" s="38">
        <v>0.8192609931449546</v>
      </c>
      <c r="AI39" s="38" t="s">
        <v>98</v>
      </c>
      <c r="AJ39" s="38">
        <v>0.91038169214064935</v>
      </c>
      <c r="AK39" s="23"/>
    </row>
    <row r="40" spans="1:37">
      <c r="A40" s="28" t="s">
        <v>37</v>
      </c>
      <c r="B40" s="37">
        <v>107</v>
      </c>
      <c r="C40" s="37">
        <v>1864</v>
      </c>
      <c r="D40" s="37">
        <v>3697</v>
      </c>
      <c r="E40" s="37">
        <v>69</v>
      </c>
      <c r="F40" s="37">
        <v>5630</v>
      </c>
      <c r="G40" s="37">
        <v>0</v>
      </c>
      <c r="H40" s="37">
        <v>5737</v>
      </c>
      <c r="I40" s="37">
        <v>22</v>
      </c>
      <c r="J40" s="37">
        <v>315</v>
      </c>
      <c r="K40" s="37">
        <v>600</v>
      </c>
      <c r="L40" s="37">
        <v>17</v>
      </c>
      <c r="M40" s="37">
        <v>932</v>
      </c>
      <c r="N40" s="37">
        <v>0</v>
      </c>
      <c r="O40" s="37">
        <v>954</v>
      </c>
      <c r="P40" s="37">
        <v>12</v>
      </c>
      <c r="Q40" s="37">
        <v>272</v>
      </c>
      <c r="R40" s="37">
        <v>521</v>
      </c>
      <c r="S40" s="37">
        <v>13</v>
      </c>
      <c r="T40" s="37">
        <v>806</v>
      </c>
      <c r="U40" s="37">
        <v>0</v>
      </c>
      <c r="V40" s="37">
        <v>818</v>
      </c>
      <c r="W40" s="37">
        <v>105</v>
      </c>
      <c r="X40" s="37">
        <v>1914</v>
      </c>
      <c r="Y40" s="37">
        <v>3853</v>
      </c>
      <c r="Z40" s="37">
        <v>72</v>
      </c>
      <c r="AA40" s="37">
        <v>5839</v>
      </c>
      <c r="AB40" s="37">
        <v>0</v>
      </c>
      <c r="AC40" s="37">
        <v>5944</v>
      </c>
      <c r="AD40" s="38">
        <v>-11.428571428571432</v>
      </c>
      <c r="AE40" s="38">
        <v>0.36572622779519337</v>
      </c>
      <c r="AF40" s="38">
        <v>1.9984427718660824</v>
      </c>
      <c r="AG40" s="38">
        <v>-1.388888888888884</v>
      </c>
      <c r="AH40" s="38">
        <v>1.4214762801849634</v>
      </c>
      <c r="AI40" s="38" t="s">
        <v>98</v>
      </c>
      <c r="AJ40" s="38">
        <v>1.1944818304172267</v>
      </c>
      <c r="AK40" s="23"/>
    </row>
    <row r="41" spans="1:37">
      <c r="A41" s="28" t="s">
        <v>38</v>
      </c>
      <c r="B41" s="37">
        <v>470</v>
      </c>
      <c r="C41" s="37">
        <v>2162</v>
      </c>
      <c r="D41" s="37">
        <v>14222</v>
      </c>
      <c r="E41" s="37">
        <v>130</v>
      </c>
      <c r="F41" s="37">
        <v>16514</v>
      </c>
      <c r="G41" s="37">
        <v>0</v>
      </c>
      <c r="H41" s="37">
        <v>16984</v>
      </c>
      <c r="I41" s="37">
        <v>60</v>
      </c>
      <c r="J41" s="37">
        <v>407</v>
      </c>
      <c r="K41" s="37">
        <v>2418</v>
      </c>
      <c r="L41" s="37">
        <v>20</v>
      </c>
      <c r="M41" s="37">
        <v>2845</v>
      </c>
      <c r="N41" s="37">
        <v>0</v>
      </c>
      <c r="O41" s="37">
        <v>2905</v>
      </c>
      <c r="P41" s="37">
        <v>68</v>
      </c>
      <c r="Q41" s="37">
        <v>319</v>
      </c>
      <c r="R41" s="37">
        <v>2055</v>
      </c>
      <c r="S41" s="37">
        <v>24</v>
      </c>
      <c r="T41" s="37">
        <v>2398</v>
      </c>
      <c r="U41" s="37">
        <v>0</v>
      </c>
      <c r="V41" s="37">
        <v>2466</v>
      </c>
      <c r="W41" s="37">
        <v>372</v>
      </c>
      <c r="X41" s="37">
        <v>2220</v>
      </c>
      <c r="Y41" s="37">
        <v>14656</v>
      </c>
      <c r="Z41" s="37">
        <v>129</v>
      </c>
      <c r="AA41" s="37">
        <v>17005</v>
      </c>
      <c r="AB41" s="37">
        <v>0</v>
      </c>
      <c r="AC41" s="37">
        <v>17377</v>
      </c>
      <c r="AD41" s="38">
        <v>-24.193548387096776</v>
      </c>
      <c r="AE41" s="38">
        <v>-1.3513513513513598</v>
      </c>
      <c r="AF41" s="38">
        <v>0.48444323144104517</v>
      </c>
      <c r="AG41" s="38">
        <v>2.3255813953488413</v>
      </c>
      <c r="AH41" s="38">
        <v>0.25874742722729049</v>
      </c>
      <c r="AI41" s="38" t="s">
        <v>98</v>
      </c>
      <c r="AJ41" s="38">
        <v>-0.26471773033320822</v>
      </c>
      <c r="AK41" s="23"/>
    </row>
    <row r="42" spans="1:37">
      <c r="A42" s="28" t="s">
        <v>39</v>
      </c>
      <c r="B42" s="37">
        <v>23</v>
      </c>
      <c r="C42" s="37">
        <v>3435</v>
      </c>
      <c r="D42" s="37">
        <v>13004</v>
      </c>
      <c r="E42" s="37">
        <v>1214</v>
      </c>
      <c r="F42" s="37">
        <v>17653</v>
      </c>
      <c r="G42" s="37">
        <v>0</v>
      </c>
      <c r="H42" s="37">
        <v>17676</v>
      </c>
      <c r="I42" s="37">
        <v>2</v>
      </c>
      <c r="J42" s="37">
        <v>566</v>
      </c>
      <c r="K42" s="37">
        <v>2046</v>
      </c>
      <c r="L42" s="37">
        <v>207</v>
      </c>
      <c r="M42" s="37">
        <v>2819</v>
      </c>
      <c r="N42" s="37">
        <v>0</v>
      </c>
      <c r="O42" s="37">
        <v>2821</v>
      </c>
      <c r="P42" s="37">
        <v>2</v>
      </c>
      <c r="Q42" s="37">
        <v>557</v>
      </c>
      <c r="R42" s="37">
        <v>1957</v>
      </c>
      <c r="S42" s="37">
        <v>176</v>
      </c>
      <c r="T42" s="37">
        <v>2690</v>
      </c>
      <c r="U42" s="37">
        <v>0</v>
      </c>
      <c r="V42" s="37">
        <v>2692</v>
      </c>
      <c r="W42" s="37">
        <v>22</v>
      </c>
      <c r="X42" s="37">
        <v>3536</v>
      </c>
      <c r="Y42" s="37">
        <v>13227</v>
      </c>
      <c r="Z42" s="37">
        <v>1248</v>
      </c>
      <c r="AA42" s="37">
        <v>18011</v>
      </c>
      <c r="AB42" s="37">
        <v>0</v>
      </c>
      <c r="AC42" s="37">
        <v>18033</v>
      </c>
      <c r="AD42" s="38">
        <v>-4.5454545454545414</v>
      </c>
      <c r="AE42" s="38">
        <v>2.6018099547511331</v>
      </c>
      <c r="AF42" s="38">
        <v>1.0130793074771272</v>
      </c>
      <c r="AG42" s="38">
        <v>0.24038461538461453</v>
      </c>
      <c r="AH42" s="38">
        <v>1.271445227916268</v>
      </c>
      <c r="AI42" s="38" t="s">
        <v>98</v>
      </c>
      <c r="AJ42" s="38">
        <v>1.2643486940608906</v>
      </c>
      <c r="AK42" s="23"/>
    </row>
    <row r="43" spans="1:37">
      <c r="A43" s="28" t="s">
        <v>40</v>
      </c>
      <c r="B43" s="37">
        <v>9</v>
      </c>
      <c r="C43" s="37">
        <v>2761</v>
      </c>
      <c r="D43" s="37">
        <v>8699</v>
      </c>
      <c r="E43" s="37">
        <v>398</v>
      </c>
      <c r="F43" s="37">
        <v>11858</v>
      </c>
      <c r="G43" s="37">
        <v>0</v>
      </c>
      <c r="H43" s="37">
        <v>11867</v>
      </c>
      <c r="I43" s="37">
        <v>3</v>
      </c>
      <c r="J43" s="37">
        <v>460</v>
      </c>
      <c r="K43" s="37">
        <v>1284</v>
      </c>
      <c r="L43" s="37">
        <v>51</v>
      </c>
      <c r="M43" s="37">
        <v>1795</v>
      </c>
      <c r="N43" s="37">
        <v>0</v>
      </c>
      <c r="O43" s="37">
        <v>1798</v>
      </c>
      <c r="P43" s="37">
        <v>1</v>
      </c>
      <c r="Q43" s="37">
        <v>418</v>
      </c>
      <c r="R43" s="37">
        <v>1383</v>
      </c>
      <c r="S43" s="37">
        <v>84</v>
      </c>
      <c r="T43" s="37">
        <v>1885</v>
      </c>
      <c r="U43" s="37">
        <v>0</v>
      </c>
      <c r="V43" s="37">
        <v>1886</v>
      </c>
      <c r="W43" s="37">
        <v>12</v>
      </c>
      <c r="X43" s="37">
        <v>2790</v>
      </c>
      <c r="Y43" s="37">
        <v>8578</v>
      </c>
      <c r="Z43" s="37">
        <v>371</v>
      </c>
      <c r="AA43" s="37">
        <v>11739</v>
      </c>
      <c r="AB43" s="37">
        <v>0</v>
      </c>
      <c r="AC43" s="37">
        <v>11751</v>
      </c>
      <c r="AD43" s="38">
        <v>8.3333333333333375</v>
      </c>
      <c r="AE43" s="38">
        <v>-0.46594982078853597</v>
      </c>
      <c r="AF43" s="38">
        <v>-0.25647003963626958</v>
      </c>
      <c r="AG43" s="38">
        <v>1.6172506738544423</v>
      </c>
      <c r="AH43" s="38">
        <v>-0.24703978192350817</v>
      </c>
      <c r="AI43" s="38" t="s">
        <v>98</v>
      </c>
      <c r="AJ43" s="38">
        <v>-0.23827759339629662</v>
      </c>
      <c r="AK43" s="23"/>
    </row>
    <row r="44" spans="1:37">
      <c r="A44" s="28" t="s">
        <v>41</v>
      </c>
      <c r="B44" s="37">
        <v>66</v>
      </c>
      <c r="C44" s="37">
        <v>4186</v>
      </c>
      <c r="D44" s="37">
        <v>12582</v>
      </c>
      <c r="E44" s="37">
        <v>618</v>
      </c>
      <c r="F44" s="37">
        <v>17386</v>
      </c>
      <c r="G44" s="37">
        <v>1233</v>
      </c>
      <c r="H44" s="37">
        <v>18685</v>
      </c>
      <c r="I44" s="37">
        <v>17</v>
      </c>
      <c r="J44" s="37">
        <v>711</v>
      </c>
      <c r="K44" s="37">
        <v>2131</v>
      </c>
      <c r="L44" s="37">
        <v>105</v>
      </c>
      <c r="M44" s="37">
        <v>2947</v>
      </c>
      <c r="N44" s="37">
        <v>190</v>
      </c>
      <c r="O44" s="37">
        <v>3154</v>
      </c>
      <c r="P44" s="37">
        <v>2</v>
      </c>
      <c r="Q44" s="37">
        <v>652</v>
      </c>
      <c r="R44" s="37">
        <v>1877</v>
      </c>
      <c r="S44" s="37">
        <v>112</v>
      </c>
      <c r="T44" s="37">
        <v>2641</v>
      </c>
      <c r="U44" s="37">
        <v>132</v>
      </c>
      <c r="V44" s="37">
        <v>2775</v>
      </c>
      <c r="W44" s="37">
        <v>125</v>
      </c>
      <c r="X44" s="37">
        <v>4310</v>
      </c>
      <c r="Y44" s="37">
        <v>12859</v>
      </c>
      <c r="Z44" s="37">
        <v>601</v>
      </c>
      <c r="AA44" s="37">
        <v>17770</v>
      </c>
      <c r="AB44" s="37">
        <v>1267</v>
      </c>
      <c r="AC44" s="37">
        <v>19162</v>
      </c>
      <c r="AD44" s="38">
        <v>35.199999999999996</v>
      </c>
      <c r="AE44" s="38">
        <v>1.5081206496519672</v>
      </c>
      <c r="AF44" s="38">
        <v>0.17886305311455297</v>
      </c>
      <c r="AG44" s="38">
        <v>-1.6638935108153063</v>
      </c>
      <c r="AH44" s="38">
        <v>0.43894203714125446</v>
      </c>
      <c r="AI44" s="38">
        <v>-1.8942383583267608</v>
      </c>
      <c r="AJ44" s="38">
        <v>0.51142886963781997</v>
      </c>
      <c r="AK44" s="23"/>
    </row>
    <row r="45" spans="1:37">
      <c r="A45" s="28" t="s">
        <v>42</v>
      </c>
      <c r="B45" s="37">
        <v>17</v>
      </c>
      <c r="C45" s="37">
        <v>442</v>
      </c>
      <c r="D45" s="37">
        <v>360</v>
      </c>
      <c r="E45" s="37">
        <v>0</v>
      </c>
      <c r="F45" s="37">
        <v>802</v>
      </c>
      <c r="G45" s="37">
        <v>0</v>
      </c>
      <c r="H45" s="37">
        <v>819</v>
      </c>
      <c r="I45" s="37">
        <v>4</v>
      </c>
      <c r="J45" s="37">
        <v>66</v>
      </c>
      <c r="K45" s="37">
        <v>68</v>
      </c>
      <c r="L45" s="37">
        <v>0</v>
      </c>
      <c r="M45" s="37">
        <v>134</v>
      </c>
      <c r="N45" s="37">
        <v>0</v>
      </c>
      <c r="O45" s="37">
        <v>138</v>
      </c>
      <c r="P45" s="37">
        <v>2</v>
      </c>
      <c r="Q45" s="37">
        <v>59</v>
      </c>
      <c r="R45" s="37">
        <v>58</v>
      </c>
      <c r="S45" s="37">
        <v>0</v>
      </c>
      <c r="T45" s="37">
        <v>117</v>
      </c>
      <c r="U45" s="37">
        <v>0</v>
      </c>
      <c r="V45" s="37">
        <v>119</v>
      </c>
      <c r="W45" s="37">
        <v>24</v>
      </c>
      <c r="X45" s="37">
        <v>463</v>
      </c>
      <c r="Y45" s="37">
        <v>356</v>
      </c>
      <c r="Z45" s="37">
        <v>0</v>
      </c>
      <c r="AA45" s="37">
        <v>819</v>
      </c>
      <c r="AB45" s="37">
        <v>0</v>
      </c>
      <c r="AC45" s="37">
        <v>843</v>
      </c>
      <c r="AD45" s="38">
        <v>20.833333333333336</v>
      </c>
      <c r="AE45" s="38">
        <v>3.0237580993520474</v>
      </c>
      <c r="AF45" s="38">
        <v>-3.9325842696629199</v>
      </c>
      <c r="AG45" s="38" t="s">
        <v>98</v>
      </c>
      <c r="AH45" s="38">
        <v>0</v>
      </c>
      <c r="AI45" s="38" t="s">
        <v>98</v>
      </c>
      <c r="AJ45" s="38">
        <v>0.59311981020165883</v>
      </c>
      <c r="AK45" s="23"/>
    </row>
    <row r="46" spans="1:37">
      <c r="A46" s="28" t="s">
        <v>43</v>
      </c>
      <c r="B46" s="37">
        <v>88</v>
      </c>
      <c r="C46" s="37">
        <v>3590</v>
      </c>
      <c r="D46" s="37">
        <v>7291</v>
      </c>
      <c r="E46" s="37">
        <v>188</v>
      </c>
      <c r="F46" s="37">
        <v>11069</v>
      </c>
      <c r="G46" s="37">
        <v>0</v>
      </c>
      <c r="H46" s="37">
        <v>11157</v>
      </c>
      <c r="I46" s="37">
        <v>21</v>
      </c>
      <c r="J46" s="37">
        <v>585</v>
      </c>
      <c r="K46" s="37">
        <v>1151</v>
      </c>
      <c r="L46" s="37">
        <v>29</v>
      </c>
      <c r="M46" s="37">
        <v>1765</v>
      </c>
      <c r="N46" s="37">
        <v>0</v>
      </c>
      <c r="O46" s="37">
        <v>1786</v>
      </c>
      <c r="P46" s="37">
        <v>15</v>
      </c>
      <c r="Q46" s="37">
        <v>543</v>
      </c>
      <c r="R46" s="37">
        <v>1108</v>
      </c>
      <c r="S46" s="37">
        <v>37</v>
      </c>
      <c r="T46" s="37">
        <v>1688</v>
      </c>
      <c r="U46" s="37">
        <v>0</v>
      </c>
      <c r="V46" s="37">
        <v>1703</v>
      </c>
      <c r="W46" s="37">
        <v>102</v>
      </c>
      <c r="X46" s="37">
        <v>3685</v>
      </c>
      <c r="Y46" s="37">
        <v>7357</v>
      </c>
      <c r="Z46" s="37">
        <v>214</v>
      </c>
      <c r="AA46" s="37">
        <v>11256</v>
      </c>
      <c r="AB46" s="37">
        <v>0</v>
      </c>
      <c r="AC46" s="37">
        <v>11358</v>
      </c>
      <c r="AD46" s="38">
        <v>7.8431372549019667</v>
      </c>
      <c r="AE46" s="38">
        <v>1.4382632293080011</v>
      </c>
      <c r="AF46" s="38">
        <v>0.31262742965882939</v>
      </c>
      <c r="AG46" s="38">
        <v>15.887850467289722</v>
      </c>
      <c r="AH46" s="38">
        <v>0.97725657427150114</v>
      </c>
      <c r="AI46" s="38" t="s">
        <v>98</v>
      </c>
      <c r="AJ46" s="38">
        <v>1.0389153019897845</v>
      </c>
      <c r="AK46" s="23"/>
    </row>
    <row r="47" spans="1:37">
      <c r="A47" s="28" t="s">
        <v>44</v>
      </c>
      <c r="B47" s="37">
        <v>0</v>
      </c>
      <c r="C47" s="37">
        <v>193</v>
      </c>
      <c r="D47" s="37">
        <v>537</v>
      </c>
      <c r="E47" s="37">
        <v>0</v>
      </c>
      <c r="F47" s="37">
        <v>730</v>
      </c>
      <c r="G47" s="37">
        <v>0</v>
      </c>
      <c r="H47" s="37">
        <v>730</v>
      </c>
      <c r="I47" s="37">
        <v>0</v>
      </c>
      <c r="J47" s="37">
        <v>39</v>
      </c>
      <c r="K47" s="37">
        <v>95</v>
      </c>
      <c r="L47" s="37">
        <v>0</v>
      </c>
      <c r="M47" s="37">
        <v>134</v>
      </c>
      <c r="N47" s="37">
        <v>0</v>
      </c>
      <c r="O47" s="37">
        <v>134</v>
      </c>
      <c r="P47" s="37">
        <v>0</v>
      </c>
      <c r="Q47" s="37">
        <v>29</v>
      </c>
      <c r="R47" s="37">
        <v>88</v>
      </c>
      <c r="S47" s="37">
        <v>0</v>
      </c>
      <c r="T47" s="37">
        <v>117</v>
      </c>
      <c r="U47" s="37">
        <v>0</v>
      </c>
      <c r="V47" s="37">
        <v>117</v>
      </c>
      <c r="W47" s="37">
        <v>0</v>
      </c>
      <c r="X47" s="37">
        <v>202</v>
      </c>
      <c r="Y47" s="37">
        <v>544</v>
      </c>
      <c r="Z47" s="37">
        <v>0</v>
      </c>
      <c r="AA47" s="37">
        <v>746</v>
      </c>
      <c r="AB47" s="37">
        <v>0</v>
      </c>
      <c r="AC47" s="37">
        <v>746</v>
      </c>
      <c r="AD47" s="38" t="s">
        <v>98</v>
      </c>
      <c r="AE47" s="38">
        <v>-0.49504950495049549</v>
      </c>
      <c r="AF47" s="38">
        <v>0</v>
      </c>
      <c r="AG47" s="38" t="s">
        <v>98</v>
      </c>
      <c r="AH47" s="38">
        <v>-0.13404825737264314</v>
      </c>
      <c r="AI47" s="38" t="s">
        <v>98</v>
      </c>
      <c r="AJ47" s="38">
        <v>-0.13404825737264314</v>
      </c>
      <c r="AK47" s="23"/>
    </row>
    <row r="48" spans="1:37">
      <c r="A48" s="28" t="s">
        <v>45</v>
      </c>
      <c r="B48" s="37">
        <v>37</v>
      </c>
      <c r="C48" s="37">
        <v>9029</v>
      </c>
      <c r="D48" s="37">
        <v>17796</v>
      </c>
      <c r="E48" s="37">
        <v>973</v>
      </c>
      <c r="F48" s="37">
        <v>27798</v>
      </c>
      <c r="G48" s="37">
        <v>0</v>
      </c>
      <c r="H48" s="37">
        <v>27835</v>
      </c>
      <c r="I48" s="37">
        <v>7</v>
      </c>
      <c r="J48" s="37">
        <v>1344</v>
      </c>
      <c r="K48" s="37">
        <v>2632</v>
      </c>
      <c r="L48" s="37">
        <v>138</v>
      </c>
      <c r="M48" s="37">
        <v>4114</v>
      </c>
      <c r="N48" s="37">
        <v>0</v>
      </c>
      <c r="O48" s="37">
        <v>4121</v>
      </c>
      <c r="P48" s="37">
        <v>5</v>
      </c>
      <c r="Q48" s="37">
        <v>1515</v>
      </c>
      <c r="R48" s="37">
        <v>2800</v>
      </c>
      <c r="S48" s="37">
        <v>184</v>
      </c>
      <c r="T48" s="37">
        <v>4499</v>
      </c>
      <c r="U48" s="37">
        <v>0</v>
      </c>
      <c r="V48" s="37">
        <v>4504</v>
      </c>
      <c r="W48" s="37">
        <v>47</v>
      </c>
      <c r="X48" s="37">
        <v>8872</v>
      </c>
      <c r="Y48" s="37">
        <v>17795</v>
      </c>
      <c r="Z48" s="37">
        <v>900</v>
      </c>
      <c r="AA48" s="37">
        <v>27567</v>
      </c>
      <c r="AB48" s="37">
        <v>0</v>
      </c>
      <c r="AC48" s="37">
        <v>27614</v>
      </c>
      <c r="AD48" s="38">
        <v>17.021276595744684</v>
      </c>
      <c r="AE48" s="38">
        <v>0.15779981965734491</v>
      </c>
      <c r="AF48" s="38">
        <v>0.93846586119696873</v>
      </c>
      <c r="AG48" s="38">
        <v>-3.0000000000000027</v>
      </c>
      <c r="AH48" s="38">
        <v>0.55863895237058259</v>
      </c>
      <c r="AI48" s="38" t="s">
        <v>98</v>
      </c>
      <c r="AJ48" s="38">
        <v>0.58665894111682437</v>
      </c>
      <c r="AK48" s="23"/>
    </row>
    <row r="49" spans="1:37">
      <c r="A49" s="28" t="s">
        <v>46</v>
      </c>
      <c r="B49" s="37">
        <v>0</v>
      </c>
      <c r="C49" s="37">
        <v>406</v>
      </c>
      <c r="D49" s="37">
        <v>1184</v>
      </c>
      <c r="E49" s="37">
        <v>0</v>
      </c>
      <c r="F49" s="37">
        <v>1590</v>
      </c>
      <c r="G49" s="37">
        <v>0</v>
      </c>
      <c r="H49" s="37">
        <v>1590</v>
      </c>
      <c r="I49" s="37">
        <v>0</v>
      </c>
      <c r="J49" s="37">
        <v>54</v>
      </c>
      <c r="K49" s="37">
        <v>185</v>
      </c>
      <c r="L49" s="37">
        <v>0</v>
      </c>
      <c r="M49" s="37">
        <v>239</v>
      </c>
      <c r="N49" s="37">
        <v>0</v>
      </c>
      <c r="O49" s="37">
        <v>239</v>
      </c>
      <c r="P49" s="37">
        <v>0</v>
      </c>
      <c r="Q49" s="37">
        <v>63</v>
      </c>
      <c r="R49" s="37">
        <v>172</v>
      </c>
      <c r="S49" s="37">
        <v>0</v>
      </c>
      <c r="T49" s="37">
        <v>235</v>
      </c>
      <c r="U49" s="37">
        <v>0</v>
      </c>
      <c r="V49" s="37">
        <v>235</v>
      </c>
      <c r="W49" s="37">
        <v>0</v>
      </c>
      <c r="X49" s="37">
        <v>391</v>
      </c>
      <c r="Y49" s="37">
        <v>1217</v>
      </c>
      <c r="Z49" s="37">
        <v>0</v>
      </c>
      <c r="AA49" s="37">
        <v>1608</v>
      </c>
      <c r="AB49" s="37">
        <v>0</v>
      </c>
      <c r="AC49" s="37">
        <v>1608</v>
      </c>
      <c r="AD49" s="38" t="s">
        <v>98</v>
      </c>
      <c r="AE49" s="38">
        <v>-1.5345268542199531</v>
      </c>
      <c r="AF49" s="38">
        <v>1.6433853738701765</v>
      </c>
      <c r="AG49" s="38" t="s">
        <v>98</v>
      </c>
      <c r="AH49" s="38">
        <v>0.87064676616915859</v>
      </c>
      <c r="AI49" s="38" t="s">
        <v>98</v>
      </c>
      <c r="AJ49" s="38">
        <v>0.87064676616915859</v>
      </c>
      <c r="AK49" s="23"/>
    </row>
    <row r="50" spans="1:37">
      <c r="A50" s="28" t="s">
        <v>47</v>
      </c>
      <c r="B50" s="37">
        <v>42</v>
      </c>
      <c r="C50" s="37">
        <v>709</v>
      </c>
      <c r="D50" s="37">
        <v>3267</v>
      </c>
      <c r="E50" s="37">
        <v>202</v>
      </c>
      <c r="F50" s="37">
        <v>4178</v>
      </c>
      <c r="G50" s="37">
        <v>0</v>
      </c>
      <c r="H50" s="37">
        <v>4220</v>
      </c>
      <c r="I50" s="37">
        <v>4</v>
      </c>
      <c r="J50" s="37">
        <v>127</v>
      </c>
      <c r="K50" s="37">
        <v>530</v>
      </c>
      <c r="L50" s="37">
        <v>31</v>
      </c>
      <c r="M50" s="37">
        <v>688</v>
      </c>
      <c r="N50" s="37">
        <v>0</v>
      </c>
      <c r="O50" s="37">
        <v>692</v>
      </c>
      <c r="P50" s="37">
        <v>8</v>
      </c>
      <c r="Q50" s="37">
        <v>120</v>
      </c>
      <c r="R50" s="37">
        <v>509</v>
      </c>
      <c r="S50" s="37">
        <v>33</v>
      </c>
      <c r="T50" s="37">
        <v>662</v>
      </c>
      <c r="U50" s="37">
        <v>0</v>
      </c>
      <c r="V50" s="37">
        <v>670</v>
      </c>
      <c r="W50" s="37">
        <v>30</v>
      </c>
      <c r="X50" s="37">
        <v>733</v>
      </c>
      <c r="Y50" s="37">
        <v>3325</v>
      </c>
      <c r="Z50" s="37">
        <v>218</v>
      </c>
      <c r="AA50" s="37">
        <v>4276</v>
      </c>
      <c r="AB50" s="37">
        <v>0</v>
      </c>
      <c r="AC50" s="37">
        <v>4306</v>
      </c>
      <c r="AD50" s="38">
        <v>-26.666666666666661</v>
      </c>
      <c r="AE50" s="38">
        <v>2.3192360163710735</v>
      </c>
      <c r="AF50" s="38">
        <v>1.1127819548872209</v>
      </c>
      <c r="AG50" s="38">
        <v>8.2568807339449499</v>
      </c>
      <c r="AH50" s="38">
        <v>1.6838166510757757</v>
      </c>
      <c r="AI50" s="38" t="s">
        <v>98</v>
      </c>
      <c r="AJ50" s="38">
        <v>1.4862981885740867</v>
      </c>
      <c r="AK50" s="23"/>
    </row>
    <row r="51" spans="1:37">
      <c r="A51" s="28" t="s">
        <v>48</v>
      </c>
      <c r="B51" s="37">
        <v>31</v>
      </c>
      <c r="C51" s="37">
        <v>1175</v>
      </c>
      <c r="D51" s="37">
        <v>1745</v>
      </c>
      <c r="E51" s="37">
        <v>0</v>
      </c>
      <c r="F51" s="37">
        <v>2920</v>
      </c>
      <c r="G51" s="37">
        <v>0</v>
      </c>
      <c r="H51" s="37">
        <v>2951</v>
      </c>
      <c r="I51" s="37">
        <v>7</v>
      </c>
      <c r="J51" s="37">
        <v>193</v>
      </c>
      <c r="K51" s="37">
        <v>316</v>
      </c>
      <c r="L51" s="37">
        <v>0</v>
      </c>
      <c r="M51" s="37">
        <v>509</v>
      </c>
      <c r="N51" s="37">
        <v>0</v>
      </c>
      <c r="O51" s="37">
        <v>516</v>
      </c>
      <c r="P51" s="37">
        <v>4</v>
      </c>
      <c r="Q51" s="37">
        <v>172</v>
      </c>
      <c r="R51" s="37">
        <v>253</v>
      </c>
      <c r="S51" s="37">
        <v>0</v>
      </c>
      <c r="T51" s="37">
        <v>425</v>
      </c>
      <c r="U51" s="37">
        <v>0</v>
      </c>
      <c r="V51" s="37">
        <v>429</v>
      </c>
      <c r="W51" s="37">
        <v>33</v>
      </c>
      <c r="X51" s="37">
        <v>1205</v>
      </c>
      <c r="Y51" s="37">
        <v>1842</v>
      </c>
      <c r="Z51" s="37">
        <v>0</v>
      </c>
      <c r="AA51" s="37">
        <v>3047</v>
      </c>
      <c r="AB51" s="37">
        <v>0</v>
      </c>
      <c r="AC51" s="37">
        <v>3080</v>
      </c>
      <c r="AD51" s="38">
        <v>-3.0303030303030276</v>
      </c>
      <c r="AE51" s="38">
        <v>0.7468879668049766</v>
      </c>
      <c r="AF51" s="38">
        <v>1.8458197611292082</v>
      </c>
      <c r="AG51" s="38" t="s">
        <v>98</v>
      </c>
      <c r="AH51" s="38">
        <v>1.4112241549064652</v>
      </c>
      <c r="AI51" s="38" t="s">
        <v>98</v>
      </c>
      <c r="AJ51" s="38">
        <v>1.3636363636363669</v>
      </c>
      <c r="AK51" s="23"/>
    </row>
    <row r="52" spans="1:37">
      <c r="A52" s="28" t="s">
        <v>49</v>
      </c>
      <c r="B52" s="37">
        <v>0</v>
      </c>
      <c r="C52" s="37">
        <v>1335</v>
      </c>
      <c r="D52" s="37">
        <v>5056</v>
      </c>
      <c r="E52" s="37">
        <v>232</v>
      </c>
      <c r="F52" s="37">
        <v>6623</v>
      </c>
      <c r="G52" s="37">
        <v>0</v>
      </c>
      <c r="H52" s="37">
        <v>6623</v>
      </c>
      <c r="I52" s="37">
        <v>0</v>
      </c>
      <c r="J52" s="37">
        <v>210</v>
      </c>
      <c r="K52" s="37">
        <v>807</v>
      </c>
      <c r="L52" s="37">
        <v>47</v>
      </c>
      <c r="M52" s="37">
        <v>1064</v>
      </c>
      <c r="N52" s="37">
        <v>0</v>
      </c>
      <c r="O52" s="37">
        <v>1064</v>
      </c>
      <c r="P52" s="37">
        <v>0</v>
      </c>
      <c r="Q52" s="37">
        <v>211</v>
      </c>
      <c r="R52" s="37">
        <v>724</v>
      </c>
      <c r="S52" s="37">
        <v>30</v>
      </c>
      <c r="T52" s="37">
        <v>965</v>
      </c>
      <c r="U52" s="37">
        <v>0</v>
      </c>
      <c r="V52" s="37">
        <v>965</v>
      </c>
      <c r="W52" s="37">
        <v>0</v>
      </c>
      <c r="X52" s="37">
        <v>1345</v>
      </c>
      <c r="Y52" s="37">
        <v>5227</v>
      </c>
      <c r="Z52" s="37">
        <v>248</v>
      </c>
      <c r="AA52" s="37">
        <v>6820</v>
      </c>
      <c r="AB52" s="37">
        <v>0</v>
      </c>
      <c r="AC52" s="37">
        <v>6820</v>
      </c>
      <c r="AD52" s="38" t="s">
        <v>98</v>
      </c>
      <c r="AE52" s="38">
        <v>0.81784386617100857</v>
      </c>
      <c r="AF52" s="38">
        <v>1.6835660991008194</v>
      </c>
      <c r="AG52" s="38">
        <v>-0.40322580645162365</v>
      </c>
      <c r="AH52" s="38">
        <v>1.4369501466275691</v>
      </c>
      <c r="AI52" s="38" t="s">
        <v>98</v>
      </c>
      <c r="AJ52" s="38">
        <v>1.4369501466275691</v>
      </c>
      <c r="AK52" s="23"/>
    </row>
    <row r="53" spans="1:37">
      <c r="A53" s="28" t="s">
        <v>50</v>
      </c>
      <c r="B53" s="37">
        <v>67</v>
      </c>
      <c r="C53" s="37">
        <v>6737</v>
      </c>
      <c r="D53" s="37">
        <v>11301</v>
      </c>
      <c r="E53" s="37">
        <v>331</v>
      </c>
      <c r="F53" s="37">
        <v>18369</v>
      </c>
      <c r="G53" s="37">
        <v>0</v>
      </c>
      <c r="H53" s="37">
        <v>18436</v>
      </c>
      <c r="I53" s="37">
        <v>12</v>
      </c>
      <c r="J53" s="37">
        <v>1087</v>
      </c>
      <c r="K53" s="37">
        <v>1844</v>
      </c>
      <c r="L53" s="37">
        <v>57</v>
      </c>
      <c r="M53" s="37">
        <v>2988</v>
      </c>
      <c r="N53" s="37">
        <v>0</v>
      </c>
      <c r="O53" s="37">
        <v>3000</v>
      </c>
      <c r="P53" s="37">
        <v>7</v>
      </c>
      <c r="Q53" s="37">
        <v>1107</v>
      </c>
      <c r="R53" s="37">
        <v>1758</v>
      </c>
      <c r="S53" s="37">
        <v>42</v>
      </c>
      <c r="T53" s="37">
        <v>2907</v>
      </c>
      <c r="U53" s="37">
        <v>0</v>
      </c>
      <c r="V53" s="37">
        <v>2914</v>
      </c>
      <c r="W53" s="37">
        <v>69</v>
      </c>
      <c r="X53" s="37">
        <v>6813</v>
      </c>
      <c r="Y53" s="37">
        <v>11485</v>
      </c>
      <c r="Z53" s="37">
        <v>363</v>
      </c>
      <c r="AA53" s="37">
        <v>18661</v>
      </c>
      <c r="AB53" s="37">
        <v>0</v>
      </c>
      <c r="AC53" s="37">
        <v>18730</v>
      </c>
      <c r="AD53" s="38">
        <v>-4.3478260869565188</v>
      </c>
      <c r="AE53" s="38">
        <v>1.4090708938793495</v>
      </c>
      <c r="AF53" s="38">
        <v>0.85328689595124407</v>
      </c>
      <c r="AG53" s="38">
        <v>4.6831955922865038</v>
      </c>
      <c r="AH53" s="38">
        <v>1.1307003911901869</v>
      </c>
      <c r="AI53" s="38" t="s">
        <v>98</v>
      </c>
      <c r="AJ53" s="38">
        <v>1.1105178857447995</v>
      </c>
      <c r="AK53" s="23"/>
    </row>
    <row r="54" spans="1:37">
      <c r="A54" s="28" t="s">
        <v>51</v>
      </c>
      <c r="B54" s="37">
        <v>31</v>
      </c>
      <c r="C54" s="37">
        <v>1539</v>
      </c>
      <c r="D54" s="37">
        <v>1604</v>
      </c>
      <c r="E54" s="37">
        <v>0</v>
      </c>
      <c r="F54" s="37">
        <v>3143</v>
      </c>
      <c r="G54" s="37">
        <v>0</v>
      </c>
      <c r="H54" s="37">
        <v>3174</v>
      </c>
      <c r="I54" s="37">
        <v>7</v>
      </c>
      <c r="J54" s="37">
        <v>258</v>
      </c>
      <c r="K54" s="37">
        <v>272</v>
      </c>
      <c r="L54" s="37">
        <v>0</v>
      </c>
      <c r="M54" s="37">
        <v>530</v>
      </c>
      <c r="N54" s="37">
        <v>0</v>
      </c>
      <c r="O54" s="37">
        <v>537</v>
      </c>
      <c r="P54" s="37">
        <v>2</v>
      </c>
      <c r="Q54" s="37">
        <v>217</v>
      </c>
      <c r="R54" s="37">
        <v>236</v>
      </c>
      <c r="S54" s="37">
        <v>0</v>
      </c>
      <c r="T54" s="37">
        <v>453</v>
      </c>
      <c r="U54" s="37">
        <v>0</v>
      </c>
      <c r="V54" s="37">
        <v>455</v>
      </c>
      <c r="W54" s="37">
        <v>41</v>
      </c>
      <c r="X54" s="37">
        <v>1574</v>
      </c>
      <c r="Y54" s="37">
        <v>1653</v>
      </c>
      <c r="Z54" s="37">
        <v>0</v>
      </c>
      <c r="AA54" s="37">
        <v>3227</v>
      </c>
      <c r="AB54" s="37">
        <v>0</v>
      </c>
      <c r="AC54" s="37">
        <v>3268</v>
      </c>
      <c r="AD54" s="38">
        <v>12.195121951219512</v>
      </c>
      <c r="AE54" s="38">
        <v>-0.38119440914865521</v>
      </c>
      <c r="AF54" s="38">
        <v>0.78644888082274322</v>
      </c>
      <c r="AG54" s="38" t="s">
        <v>98</v>
      </c>
      <c r="AH54" s="38">
        <v>0.21691973969630851</v>
      </c>
      <c r="AI54" s="38" t="s">
        <v>98</v>
      </c>
      <c r="AJ54" s="38">
        <v>0.36719706242349659</v>
      </c>
      <c r="AK54" s="23"/>
    </row>
    <row r="55" spans="1:37">
      <c r="A55" s="28" t="s">
        <v>52</v>
      </c>
      <c r="B55" s="37">
        <v>9</v>
      </c>
      <c r="C55" s="37">
        <v>1439</v>
      </c>
      <c r="D55" s="37">
        <v>6368</v>
      </c>
      <c r="E55" s="37">
        <v>142</v>
      </c>
      <c r="F55" s="37">
        <v>7949</v>
      </c>
      <c r="G55" s="37">
        <v>0</v>
      </c>
      <c r="H55" s="37">
        <v>7958</v>
      </c>
      <c r="I55" s="37">
        <v>2</v>
      </c>
      <c r="J55" s="37">
        <v>240</v>
      </c>
      <c r="K55" s="37">
        <v>1011</v>
      </c>
      <c r="L55" s="37">
        <v>14</v>
      </c>
      <c r="M55" s="37">
        <v>1265</v>
      </c>
      <c r="N55" s="37">
        <v>0</v>
      </c>
      <c r="O55" s="37">
        <v>1267</v>
      </c>
      <c r="P55" s="37">
        <v>2</v>
      </c>
      <c r="Q55" s="37">
        <v>223</v>
      </c>
      <c r="R55" s="37">
        <v>1010</v>
      </c>
      <c r="S55" s="37">
        <v>19</v>
      </c>
      <c r="T55" s="37">
        <v>1252</v>
      </c>
      <c r="U55" s="37">
        <v>0</v>
      </c>
      <c r="V55" s="37">
        <v>1254</v>
      </c>
      <c r="W55" s="37">
        <v>8</v>
      </c>
      <c r="X55" s="37">
        <v>1501</v>
      </c>
      <c r="Y55" s="37">
        <v>6305</v>
      </c>
      <c r="Z55" s="37">
        <v>138</v>
      </c>
      <c r="AA55" s="37">
        <v>7944</v>
      </c>
      <c r="AB55" s="37">
        <v>0</v>
      </c>
      <c r="AC55" s="37">
        <v>7952</v>
      </c>
      <c r="AD55" s="38">
        <v>-12.5</v>
      </c>
      <c r="AE55" s="38">
        <v>2.9980013324450328</v>
      </c>
      <c r="AF55" s="38">
        <v>-1.0150674068199805</v>
      </c>
      <c r="AG55" s="38">
        <v>0.72463768115942351</v>
      </c>
      <c r="AH55" s="38">
        <v>-0.22658610271903967</v>
      </c>
      <c r="AI55" s="38" t="s">
        <v>98</v>
      </c>
      <c r="AJ55" s="38">
        <v>-0.23893360160964772</v>
      </c>
      <c r="AK55" s="23"/>
    </row>
    <row r="56" spans="1:37">
      <c r="A56" s="28" t="s">
        <v>53</v>
      </c>
      <c r="B56" s="37">
        <v>100</v>
      </c>
      <c r="C56" s="37">
        <v>811</v>
      </c>
      <c r="D56" s="37">
        <v>902</v>
      </c>
      <c r="E56" s="37">
        <v>0</v>
      </c>
      <c r="F56" s="37">
        <v>1713</v>
      </c>
      <c r="G56" s="37">
        <v>0</v>
      </c>
      <c r="H56" s="37">
        <v>1813</v>
      </c>
      <c r="I56" s="37">
        <v>11</v>
      </c>
      <c r="J56" s="37">
        <v>156</v>
      </c>
      <c r="K56" s="37">
        <v>158</v>
      </c>
      <c r="L56" s="37">
        <v>0</v>
      </c>
      <c r="M56" s="37">
        <v>314</v>
      </c>
      <c r="N56" s="37">
        <v>0</v>
      </c>
      <c r="O56" s="37">
        <v>325</v>
      </c>
      <c r="P56" s="37">
        <v>10</v>
      </c>
      <c r="Q56" s="37">
        <v>116</v>
      </c>
      <c r="R56" s="37">
        <v>113</v>
      </c>
      <c r="S56" s="37">
        <v>0</v>
      </c>
      <c r="T56" s="37">
        <v>229</v>
      </c>
      <c r="U56" s="37">
        <v>0</v>
      </c>
      <c r="V56" s="37">
        <v>239</v>
      </c>
      <c r="W56" s="37">
        <v>93</v>
      </c>
      <c r="X56" s="37">
        <v>848</v>
      </c>
      <c r="Y56" s="37">
        <v>965</v>
      </c>
      <c r="Z56" s="37">
        <v>0</v>
      </c>
      <c r="AA56" s="37">
        <v>1813</v>
      </c>
      <c r="AB56" s="37">
        <v>0</v>
      </c>
      <c r="AC56" s="37">
        <v>1906</v>
      </c>
      <c r="AD56" s="38">
        <v>-8.602150537634401</v>
      </c>
      <c r="AE56" s="38">
        <v>-0.35377358490567001</v>
      </c>
      <c r="AF56" s="38">
        <v>1.865284974093262</v>
      </c>
      <c r="AG56" s="38" t="s">
        <v>98</v>
      </c>
      <c r="AH56" s="38">
        <v>0.82735797021511459</v>
      </c>
      <c r="AI56" s="38" t="s">
        <v>98</v>
      </c>
      <c r="AJ56" s="38">
        <v>0.3672612801678854</v>
      </c>
      <c r="AK56" s="23"/>
    </row>
    <row r="57" spans="1:37">
      <c r="A57" s="28" t="s">
        <v>54</v>
      </c>
      <c r="B57" s="37">
        <v>31</v>
      </c>
      <c r="C57" s="37">
        <v>2325</v>
      </c>
      <c r="D57" s="37">
        <v>6767</v>
      </c>
      <c r="E57" s="37">
        <v>255</v>
      </c>
      <c r="F57" s="37">
        <v>9347</v>
      </c>
      <c r="G57" s="37">
        <v>0</v>
      </c>
      <c r="H57" s="37">
        <v>9378</v>
      </c>
      <c r="I57" s="37">
        <v>2</v>
      </c>
      <c r="J57" s="37">
        <v>386</v>
      </c>
      <c r="K57" s="37">
        <v>1079</v>
      </c>
      <c r="L57" s="37">
        <v>31</v>
      </c>
      <c r="M57" s="37">
        <v>1496</v>
      </c>
      <c r="N57" s="37">
        <v>0</v>
      </c>
      <c r="O57" s="37">
        <v>1498</v>
      </c>
      <c r="P57" s="37">
        <v>2</v>
      </c>
      <c r="Q57" s="37">
        <v>343</v>
      </c>
      <c r="R57" s="37">
        <v>1022</v>
      </c>
      <c r="S57" s="37">
        <v>55</v>
      </c>
      <c r="T57" s="37">
        <v>1420</v>
      </c>
      <c r="U57" s="37">
        <v>0</v>
      </c>
      <c r="V57" s="37">
        <v>1422</v>
      </c>
      <c r="W57" s="37">
        <v>27</v>
      </c>
      <c r="X57" s="37">
        <v>2420</v>
      </c>
      <c r="Y57" s="37">
        <v>6878</v>
      </c>
      <c r="Z57" s="37">
        <v>224</v>
      </c>
      <c r="AA57" s="37">
        <v>9522</v>
      </c>
      <c r="AB57" s="37">
        <v>0</v>
      </c>
      <c r="AC57" s="37">
        <v>9549</v>
      </c>
      <c r="AD57" s="38">
        <v>-14.814814814814813</v>
      </c>
      <c r="AE57" s="38">
        <v>2.1487603305785141</v>
      </c>
      <c r="AF57" s="38">
        <v>0.78511195114858712</v>
      </c>
      <c r="AG57" s="38">
        <v>-3.125</v>
      </c>
      <c r="AH57" s="38">
        <v>1.0396975425330801</v>
      </c>
      <c r="AI57" s="38" t="s">
        <v>98</v>
      </c>
      <c r="AJ57" s="38">
        <v>0.99486857262540696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3596</v>
      </c>
      <c r="C62" s="32">
        <v>190978</v>
      </c>
      <c r="D62" s="32">
        <v>509572</v>
      </c>
      <c r="E62" s="32">
        <v>67549</v>
      </c>
      <c r="F62" s="32">
        <v>768099</v>
      </c>
      <c r="G62" s="32">
        <v>1261</v>
      </c>
      <c r="H62" s="32">
        <v>772956</v>
      </c>
      <c r="I62" s="32">
        <v>537</v>
      </c>
      <c r="J62" s="32">
        <v>31528</v>
      </c>
      <c r="K62" s="32">
        <v>81880</v>
      </c>
      <c r="L62" s="32">
        <v>10529</v>
      </c>
      <c r="M62" s="32">
        <v>123937</v>
      </c>
      <c r="N62" s="32">
        <v>191</v>
      </c>
      <c r="O62" s="32">
        <v>124665</v>
      </c>
      <c r="P62" s="32">
        <v>485</v>
      </c>
      <c r="Q62" s="32">
        <v>29255</v>
      </c>
      <c r="R62" s="32">
        <v>77926</v>
      </c>
      <c r="S62" s="32">
        <v>11388</v>
      </c>
      <c r="T62" s="32">
        <v>118569</v>
      </c>
      <c r="U62" s="32">
        <v>137</v>
      </c>
      <c r="V62" s="32">
        <v>119191</v>
      </c>
      <c r="W62" s="32">
        <v>3547</v>
      </c>
      <c r="X62" s="32">
        <v>194615</v>
      </c>
      <c r="Y62" s="32">
        <v>516897</v>
      </c>
      <c r="Z62" s="32">
        <v>67033</v>
      </c>
      <c r="AA62" s="32">
        <v>778545</v>
      </c>
      <c r="AB62" s="32">
        <v>1294</v>
      </c>
      <c r="AC62" s="32">
        <v>783386</v>
      </c>
      <c r="AD62" s="39">
        <v>-2.8474767409078172</v>
      </c>
      <c r="AE62" s="39">
        <v>0.70087095033785074</v>
      </c>
      <c r="AF62" s="39">
        <v>0.65216087537749434</v>
      </c>
      <c r="AG62" s="39">
        <v>0.5116882729401917</v>
      </c>
      <c r="AH62" s="39">
        <v>0.65224232382200542</v>
      </c>
      <c r="AI62" s="39">
        <v>-1.6228748068006116</v>
      </c>
      <c r="AJ62" s="39">
        <v>0.632638316232359</v>
      </c>
      <c r="AK62" s="23"/>
    </row>
    <row r="63" spans="1:37">
      <c r="A63" s="28" t="s">
        <v>56</v>
      </c>
      <c r="B63" s="37">
        <v>1288</v>
      </c>
      <c r="C63" s="37">
        <v>17338</v>
      </c>
      <c r="D63" s="37">
        <v>52535</v>
      </c>
      <c r="E63" s="37">
        <v>2587</v>
      </c>
      <c r="F63" s="37">
        <v>72460</v>
      </c>
      <c r="G63" s="37">
        <v>0</v>
      </c>
      <c r="H63" s="37">
        <v>73748</v>
      </c>
      <c r="I63" s="37">
        <v>196</v>
      </c>
      <c r="J63" s="37">
        <v>3076</v>
      </c>
      <c r="K63" s="37">
        <v>8971</v>
      </c>
      <c r="L63" s="37">
        <v>411</v>
      </c>
      <c r="M63" s="37">
        <v>12458</v>
      </c>
      <c r="N63" s="37">
        <v>0</v>
      </c>
      <c r="O63" s="37">
        <v>12654</v>
      </c>
      <c r="P63" s="37">
        <v>171</v>
      </c>
      <c r="Q63" s="37">
        <v>2658</v>
      </c>
      <c r="R63" s="37">
        <v>7709</v>
      </c>
      <c r="S63" s="37">
        <v>443</v>
      </c>
      <c r="T63" s="37">
        <v>10810</v>
      </c>
      <c r="U63" s="37">
        <v>0</v>
      </c>
      <c r="V63" s="37">
        <v>10981</v>
      </c>
      <c r="W63" s="37">
        <v>1214</v>
      </c>
      <c r="X63" s="37">
        <v>17899</v>
      </c>
      <c r="Y63" s="37">
        <v>54193</v>
      </c>
      <c r="Z63" s="37">
        <v>2712</v>
      </c>
      <c r="AA63" s="37">
        <v>74804</v>
      </c>
      <c r="AB63" s="37">
        <v>0</v>
      </c>
      <c r="AC63" s="37">
        <v>76018</v>
      </c>
      <c r="AD63" s="38">
        <v>-8.1548599670510757</v>
      </c>
      <c r="AE63" s="38">
        <v>0.79892731437510855</v>
      </c>
      <c r="AF63" s="38">
        <v>0.73072167992176418</v>
      </c>
      <c r="AG63" s="38">
        <v>5.7890855457227168</v>
      </c>
      <c r="AH63" s="38">
        <v>0.93043152772579463</v>
      </c>
      <c r="AI63" s="38" t="s">
        <v>98</v>
      </c>
      <c r="AJ63" s="38">
        <v>0.78534031413612926</v>
      </c>
      <c r="AK63" s="23"/>
    </row>
    <row r="64" spans="1:37">
      <c r="A64" s="28" t="s">
        <v>57</v>
      </c>
      <c r="B64" s="37">
        <v>279</v>
      </c>
      <c r="C64" s="37">
        <v>12239</v>
      </c>
      <c r="D64" s="37">
        <v>29370</v>
      </c>
      <c r="E64" s="37">
        <v>1016</v>
      </c>
      <c r="F64" s="37">
        <v>42625</v>
      </c>
      <c r="G64" s="37">
        <v>1233</v>
      </c>
      <c r="H64" s="37">
        <v>44137</v>
      </c>
      <c r="I64" s="37">
        <v>54</v>
      </c>
      <c r="J64" s="37">
        <v>2062</v>
      </c>
      <c r="K64" s="37">
        <v>4810</v>
      </c>
      <c r="L64" s="37">
        <v>156</v>
      </c>
      <c r="M64" s="37">
        <v>7028</v>
      </c>
      <c r="N64" s="37">
        <v>190</v>
      </c>
      <c r="O64" s="37">
        <v>7272</v>
      </c>
      <c r="P64" s="37">
        <v>24</v>
      </c>
      <c r="Q64" s="37">
        <v>1813</v>
      </c>
      <c r="R64" s="37">
        <v>4446</v>
      </c>
      <c r="S64" s="37">
        <v>196</v>
      </c>
      <c r="T64" s="37">
        <v>6455</v>
      </c>
      <c r="U64" s="37">
        <v>132</v>
      </c>
      <c r="V64" s="37">
        <v>6611</v>
      </c>
      <c r="W64" s="37">
        <v>359</v>
      </c>
      <c r="X64" s="37">
        <v>12542</v>
      </c>
      <c r="Y64" s="37">
        <v>29774</v>
      </c>
      <c r="Z64" s="37">
        <v>972</v>
      </c>
      <c r="AA64" s="37">
        <v>43288</v>
      </c>
      <c r="AB64" s="37">
        <v>1267</v>
      </c>
      <c r="AC64" s="37">
        <v>44914</v>
      </c>
      <c r="AD64" s="38">
        <v>13.92757660167131</v>
      </c>
      <c r="AE64" s="38">
        <v>0.4305533407749973</v>
      </c>
      <c r="AF64" s="38">
        <v>0.13434540202861278</v>
      </c>
      <c r="AG64" s="38">
        <v>-0.4115226337448652</v>
      </c>
      <c r="AH64" s="38">
        <v>0.20790981334318781</v>
      </c>
      <c r="AI64" s="38">
        <v>-1.8942383583267608</v>
      </c>
      <c r="AJ64" s="38">
        <v>0.25827136304937826</v>
      </c>
      <c r="AK64" s="23"/>
    </row>
    <row r="65" spans="1:37">
      <c r="A65" s="28" t="s">
        <v>58</v>
      </c>
      <c r="B65" s="37">
        <v>337</v>
      </c>
      <c r="C65" s="37">
        <v>41773</v>
      </c>
      <c r="D65" s="37">
        <v>123345</v>
      </c>
      <c r="E65" s="37">
        <v>34652</v>
      </c>
      <c r="F65" s="37">
        <v>199770</v>
      </c>
      <c r="G65" s="37">
        <v>28</v>
      </c>
      <c r="H65" s="37">
        <v>200135</v>
      </c>
      <c r="I65" s="37">
        <v>37</v>
      </c>
      <c r="J65" s="37">
        <v>6700</v>
      </c>
      <c r="K65" s="37">
        <v>19365</v>
      </c>
      <c r="L65" s="37">
        <v>5510</v>
      </c>
      <c r="M65" s="37">
        <v>31575</v>
      </c>
      <c r="N65" s="37">
        <v>1</v>
      </c>
      <c r="O65" s="37">
        <v>31613</v>
      </c>
      <c r="P65" s="37">
        <v>36</v>
      </c>
      <c r="Q65" s="37">
        <v>6326</v>
      </c>
      <c r="R65" s="37">
        <v>19023</v>
      </c>
      <c r="S65" s="37">
        <v>5769</v>
      </c>
      <c r="T65" s="37">
        <v>31118</v>
      </c>
      <c r="U65" s="37">
        <v>5</v>
      </c>
      <c r="V65" s="37">
        <v>31159</v>
      </c>
      <c r="W65" s="37">
        <v>340</v>
      </c>
      <c r="X65" s="37">
        <v>42315</v>
      </c>
      <c r="Y65" s="37">
        <v>124739</v>
      </c>
      <c r="Z65" s="37">
        <v>34665</v>
      </c>
      <c r="AA65" s="37">
        <v>201719</v>
      </c>
      <c r="AB65" s="37">
        <v>27</v>
      </c>
      <c r="AC65" s="37">
        <v>202086</v>
      </c>
      <c r="AD65" s="38">
        <v>0.58823529411764497</v>
      </c>
      <c r="AE65" s="38">
        <v>0.39702233250620278</v>
      </c>
      <c r="AF65" s="38">
        <v>0.84336093763778264</v>
      </c>
      <c r="AG65" s="38">
        <v>0.78465310832251944</v>
      </c>
      <c r="AH65" s="38">
        <v>0.73964277038851556</v>
      </c>
      <c r="AI65" s="38">
        <v>11.111111111111116</v>
      </c>
      <c r="AJ65" s="38">
        <v>0.74077372999613589</v>
      </c>
      <c r="AK65" s="23"/>
    </row>
    <row r="66" spans="1:37">
      <c r="A66" s="28" t="s">
        <v>59</v>
      </c>
      <c r="B66" s="37">
        <v>426</v>
      </c>
      <c r="C66" s="37">
        <v>27891</v>
      </c>
      <c r="D66" s="37">
        <v>60335</v>
      </c>
      <c r="E66" s="37">
        <v>3954</v>
      </c>
      <c r="F66" s="37">
        <v>92180</v>
      </c>
      <c r="G66" s="37">
        <v>0</v>
      </c>
      <c r="H66" s="37">
        <v>92606</v>
      </c>
      <c r="I66" s="37">
        <v>60</v>
      </c>
      <c r="J66" s="37">
        <v>4350</v>
      </c>
      <c r="K66" s="37">
        <v>9377</v>
      </c>
      <c r="L66" s="37">
        <v>606</v>
      </c>
      <c r="M66" s="37">
        <v>14333</v>
      </c>
      <c r="N66" s="37">
        <v>0</v>
      </c>
      <c r="O66" s="37">
        <v>14393</v>
      </c>
      <c r="P66" s="37">
        <v>59</v>
      </c>
      <c r="Q66" s="37">
        <v>4424</v>
      </c>
      <c r="R66" s="37">
        <v>9250</v>
      </c>
      <c r="S66" s="37">
        <v>691</v>
      </c>
      <c r="T66" s="37">
        <v>14365</v>
      </c>
      <c r="U66" s="37">
        <v>0</v>
      </c>
      <c r="V66" s="37">
        <v>14424</v>
      </c>
      <c r="W66" s="37">
        <v>389</v>
      </c>
      <c r="X66" s="37">
        <v>27993</v>
      </c>
      <c r="Y66" s="37">
        <v>60830</v>
      </c>
      <c r="Z66" s="37">
        <v>3882</v>
      </c>
      <c r="AA66" s="37">
        <v>92705</v>
      </c>
      <c r="AB66" s="37">
        <v>0</v>
      </c>
      <c r="AC66" s="37">
        <v>93094</v>
      </c>
      <c r="AD66" s="38">
        <v>-9.7686375321336847</v>
      </c>
      <c r="AE66" s="38">
        <v>0.62872861072410524</v>
      </c>
      <c r="AF66" s="38">
        <v>0.60496465559756185</v>
      </c>
      <c r="AG66" s="38">
        <v>0.33487892838742761</v>
      </c>
      <c r="AH66" s="38">
        <v>0.60083059166172736</v>
      </c>
      <c r="AI66" s="38" t="s">
        <v>98</v>
      </c>
      <c r="AJ66" s="38">
        <v>0.55750102047392724</v>
      </c>
      <c r="AK66" s="23"/>
    </row>
    <row r="67" spans="1:37">
      <c r="A67" s="28" t="s">
        <v>60</v>
      </c>
      <c r="B67" s="37">
        <v>319</v>
      </c>
      <c r="C67" s="37">
        <v>24550</v>
      </c>
      <c r="D67" s="37">
        <v>90388</v>
      </c>
      <c r="E67" s="37">
        <v>13315</v>
      </c>
      <c r="F67" s="37">
        <v>128253</v>
      </c>
      <c r="G67" s="37">
        <v>0</v>
      </c>
      <c r="H67" s="37">
        <v>128572</v>
      </c>
      <c r="I67" s="37">
        <v>65</v>
      </c>
      <c r="J67" s="37">
        <v>4084</v>
      </c>
      <c r="K67" s="37">
        <v>14269</v>
      </c>
      <c r="L67" s="37">
        <v>1988</v>
      </c>
      <c r="M67" s="37">
        <v>20341</v>
      </c>
      <c r="N67" s="37">
        <v>0</v>
      </c>
      <c r="O67" s="37">
        <v>20406</v>
      </c>
      <c r="P67" s="37">
        <v>49</v>
      </c>
      <c r="Q67" s="37">
        <v>3591</v>
      </c>
      <c r="R67" s="37">
        <v>13954</v>
      </c>
      <c r="S67" s="37">
        <v>2266</v>
      </c>
      <c r="T67" s="37">
        <v>19811</v>
      </c>
      <c r="U67" s="37">
        <v>0</v>
      </c>
      <c r="V67" s="37">
        <v>19860</v>
      </c>
      <c r="W67" s="37">
        <v>373</v>
      </c>
      <c r="X67" s="37">
        <v>25106</v>
      </c>
      <c r="Y67" s="37">
        <v>91318</v>
      </c>
      <c r="Z67" s="37">
        <v>12983</v>
      </c>
      <c r="AA67" s="37">
        <v>129407</v>
      </c>
      <c r="AB67" s="37">
        <v>0</v>
      </c>
      <c r="AC67" s="37">
        <v>129780</v>
      </c>
      <c r="AD67" s="38">
        <v>10.187667560321712</v>
      </c>
      <c r="AE67" s="38">
        <v>0.25093603122759989</v>
      </c>
      <c r="AF67" s="38">
        <v>0.67347072866247304</v>
      </c>
      <c r="AG67" s="38">
        <v>-0.415928521913278</v>
      </c>
      <c r="AH67" s="38">
        <v>0.48219957189332696</v>
      </c>
      <c r="AI67" s="38" t="s">
        <v>98</v>
      </c>
      <c r="AJ67" s="38">
        <v>0.51009400523963633</v>
      </c>
      <c r="AK67" s="23"/>
    </row>
    <row r="68" spans="1:37">
      <c r="A68" s="28" t="s">
        <v>61</v>
      </c>
      <c r="B68" s="37">
        <v>548</v>
      </c>
      <c r="C68" s="37">
        <v>31327</v>
      </c>
      <c r="D68" s="37">
        <v>75194</v>
      </c>
      <c r="E68" s="37">
        <v>6320</v>
      </c>
      <c r="F68" s="37">
        <v>112841</v>
      </c>
      <c r="G68" s="37">
        <v>0</v>
      </c>
      <c r="H68" s="37">
        <v>113389</v>
      </c>
      <c r="I68" s="37">
        <v>74</v>
      </c>
      <c r="J68" s="37">
        <v>5343</v>
      </c>
      <c r="K68" s="37">
        <v>12228</v>
      </c>
      <c r="L68" s="37">
        <v>986</v>
      </c>
      <c r="M68" s="37">
        <v>18557</v>
      </c>
      <c r="N68" s="37">
        <v>0</v>
      </c>
      <c r="O68" s="37">
        <v>18631</v>
      </c>
      <c r="P68" s="37">
        <v>80</v>
      </c>
      <c r="Q68" s="37">
        <v>4856</v>
      </c>
      <c r="R68" s="37">
        <v>11611</v>
      </c>
      <c r="S68" s="37">
        <v>1031</v>
      </c>
      <c r="T68" s="37">
        <v>17498</v>
      </c>
      <c r="U68" s="37">
        <v>0</v>
      </c>
      <c r="V68" s="37">
        <v>17578</v>
      </c>
      <c r="W68" s="37">
        <v>500</v>
      </c>
      <c r="X68" s="37">
        <v>32187</v>
      </c>
      <c r="Y68" s="37">
        <v>76253</v>
      </c>
      <c r="Z68" s="37">
        <v>6223</v>
      </c>
      <c r="AA68" s="37">
        <v>114663</v>
      </c>
      <c r="AB68" s="37">
        <v>0</v>
      </c>
      <c r="AC68" s="37">
        <v>115163</v>
      </c>
      <c r="AD68" s="38">
        <v>-8.4000000000000075</v>
      </c>
      <c r="AE68" s="38">
        <v>1.158852953055578</v>
      </c>
      <c r="AF68" s="38">
        <v>0.57964932527244661</v>
      </c>
      <c r="AG68" s="38">
        <v>-0.83560983448498494</v>
      </c>
      <c r="AH68" s="38">
        <v>0.66542825497326596</v>
      </c>
      <c r="AI68" s="38" t="s">
        <v>98</v>
      </c>
      <c r="AJ68" s="38">
        <v>0.62606913678872056</v>
      </c>
      <c r="AK68" s="23"/>
    </row>
    <row r="69" spans="1:37">
      <c r="A69" s="28" t="s">
        <v>62</v>
      </c>
      <c r="B69" s="37">
        <v>223</v>
      </c>
      <c r="C69" s="37">
        <v>26325</v>
      </c>
      <c r="D69" s="37">
        <v>49293</v>
      </c>
      <c r="E69" s="37">
        <v>4090</v>
      </c>
      <c r="F69" s="37">
        <v>79708</v>
      </c>
      <c r="G69" s="37">
        <v>0</v>
      </c>
      <c r="H69" s="37">
        <v>79931</v>
      </c>
      <c r="I69" s="37">
        <v>31</v>
      </c>
      <c r="J69" s="37">
        <v>4326</v>
      </c>
      <c r="K69" s="37">
        <v>7954</v>
      </c>
      <c r="L69" s="37">
        <v>621</v>
      </c>
      <c r="M69" s="37">
        <v>12901</v>
      </c>
      <c r="N69" s="37">
        <v>0</v>
      </c>
      <c r="O69" s="37">
        <v>12932</v>
      </c>
      <c r="P69" s="37">
        <v>29</v>
      </c>
      <c r="Q69" s="37">
        <v>4077</v>
      </c>
      <c r="R69" s="37">
        <v>7529</v>
      </c>
      <c r="S69" s="37">
        <v>724</v>
      </c>
      <c r="T69" s="37">
        <v>12330</v>
      </c>
      <c r="U69" s="37">
        <v>0</v>
      </c>
      <c r="V69" s="37">
        <v>12359</v>
      </c>
      <c r="W69" s="37">
        <v>208</v>
      </c>
      <c r="X69" s="37">
        <v>26876</v>
      </c>
      <c r="Y69" s="37">
        <v>49892</v>
      </c>
      <c r="Z69" s="37">
        <v>3950</v>
      </c>
      <c r="AA69" s="37">
        <v>80718</v>
      </c>
      <c r="AB69" s="37">
        <v>0</v>
      </c>
      <c r="AC69" s="37">
        <v>80926</v>
      </c>
      <c r="AD69" s="38">
        <v>-8.1730769230769162</v>
      </c>
      <c r="AE69" s="38">
        <v>1.1236791189165096</v>
      </c>
      <c r="AF69" s="38">
        <v>0.34875330714343455</v>
      </c>
      <c r="AG69" s="38">
        <v>-0.93670886075949422</v>
      </c>
      <c r="AH69" s="38">
        <v>0.54386877771995801</v>
      </c>
      <c r="AI69" s="38" t="s">
        <v>98</v>
      </c>
      <c r="AJ69" s="38">
        <v>0.52146405357981207</v>
      </c>
      <c r="AK69" s="23"/>
    </row>
    <row r="70" spans="1:37">
      <c r="A70" s="28" t="s">
        <v>63</v>
      </c>
      <c r="B70" s="37">
        <v>176</v>
      </c>
      <c r="C70" s="37">
        <v>9535</v>
      </c>
      <c r="D70" s="37">
        <v>29112</v>
      </c>
      <c r="E70" s="37">
        <v>1615</v>
      </c>
      <c r="F70" s="37">
        <v>40262</v>
      </c>
      <c r="G70" s="37">
        <v>0</v>
      </c>
      <c r="H70" s="37">
        <v>40438</v>
      </c>
      <c r="I70" s="37">
        <v>20</v>
      </c>
      <c r="J70" s="37">
        <v>1587</v>
      </c>
      <c r="K70" s="37">
        <v>4906</v>
      </c>
      <c r="L70" s="37">
        <v>251</v>
      </c>
      <c r="M70" s="37">
        <v>6744</v>
      </c>
      <c r="N70" s="37">
        <v>0</v>
      </c>
      <c r="O70" s="37">
        <v>6764</v>
      </c>
      <c r="P70" s="37">
        <v>37</v>
      </c>
      <c r="Q70" s="37">
        <v>1510</v>
      </c>
      <c r="R70" s="37">
        <v>4404</v>
      </c>
      <c r="S70" s="37">
        <v>268</v>
      </c>
      <c r="T70" s="37">
        <v>6182</v>
      </c>
      <c r="U70" s="37">
        <v>0</v>
      </c>
      <c r="V70" s="37">
        <v>6219</v>
      </c>
      <c r="W70" s="37">
        <v>164</v>
      </c>
      <c r="X70" s="37">
        <v>9697</v>
      </c>
      <c r="Y70" s="37">
        <v>29898</v>
      </c>
      <c r="Z70" s="37">
        <v>1646</v>
      </c>
      <c r="AA70" s="37">
        <v>41241</v>
      </c>
      <c r="AB70" s="37">
        <v>0</v>
      </c>
      <c r="AC70" s="37">
        <v>41405</v>
      </c>
      <c r="AD70" s="38">
        <v>3.0487804878048808</v>
      </c>
      <c r="AE70" s="38">
        <v>0.87655976075075026</v>
      </c>
      <c r="AF70" s="38">
        <v>0.94989631413472386</v>
      </c>
      <c r="AG70" s="38">
        <v>2.9161603888213872</v>
      </c>
      <c r="AH70" s="38">
        <v>1.0111297010256814</v>
      </c>
      <c r="AI70" s="38" t="s">
        <v>98</v>
      </c>
      <c r="AJ70" s="38">
        <v>1.0192005796401449</v>
      </c>
      <c r="AK70" s="23"/>
    </row>
    <row r="72" spans="1:37">
      <c r="A72" s="36" t="s">
        <v>138</v>
      </c>
    </row>
    <row r="74" spans="1:37">
      <c r="A74" s="26"/>
    </row>
  </sheetData>
  <mergeCells count="32"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  <mergeCell ref="AJ60:AJ61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</mergeCells>
  <hyperlinks>
    <hyperlink ref="AJ7" location="Contenido!A1" display="Contenido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91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71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2689</v>
      </c>
      <c r="C11" s="32">
        <v>188243</v>
      </c>
      <c r="D11" s="32">
        <v>499704</v>
      </c>
      <c r="E11" s="32">
        <v>68700</v>
      </c>
      <c r="F11" s="32">
        <v>756647</v>
      </c>
      <c r="G11" s="32">
        <v>1289</v>
      </c>
      <c r="H11" s="32">
        <v>760625</v>
      </c>
      <c r="I11" s="32">
        <v>585</v>
      </c>
      <c r="J11" s="32">
        <v>31168</v>
      </c>
      <c r="K11" s="32">
        <v>82895</v>
      </c>
      <c r="L11" s="32">
        <v>10637</v>
      </c>
      <c r="M11" s="32">
        <v>124700</v>
      </c>
      <c r="N11" s="32">
        <v>99</v>
      </c>
      <c r="O11" s="32">
        <v>125384</v>
      </c>
      <c r="P11" s="32">
        <v>371</v>
      </c>
      <c r="Q11" s="32">
        <v>29313</v>
      </c>
      <c r="R11" s="32">
        <v>77535</v>
      </c>
      <c r="S11" s="32">
        <v>11740</v>
      </c>
      <c r="T11" s="32">
        <v>118588</v>
      </c>
      <c r="U11" s="32">
        <v>195</v>
      </c>
      <c r="V11" s="32">
        <v>119154</v>
      </c>
      <c r="W11" s="32">
        <v>3596</v>
      </c>
      <c r="X11" s="32">
        <v>190978</v>
      </c>
      <c r="Y11" s="32">
        <v>509572</v>
      </c>
      <c r="Z11" s="32">
        <v>67549</v>
      </c>
      <c r="AA11" s="32">
        <v>768099</v>
      </c>
      <c r="AB11" s="32">
        <v>1261</v>
      </c>
      <c r="AC11" s="32">
        <v>772956</v>
      </c>
      <c r="AD11" s="39">
        <v>19.271412680756395</v>
      </c>
      <c r="AE11" s="39">
        <v>0.46078605912722725</v>
      </c>
      <c r="AF11" s="39">
        <v>0.88466399252705719</v>
      </c>
      <c r="AG11" s="39">
        <v>-7.1059527158068292E-2</v>
      </c>
      <c r="AH11" s="39">
        <v>0.69522288142543909</v>
      </c>
      <c r="AI11" s="39">
        <v>5.3925455987311688</v>
      </c>
      <c r="AJ11" s="39">
        <v>0.78930754143832216</v>
      </c>
      <c r="AK11" s="23"/>
    </row>
    <row r="12" spans="1:120">
      <c r="A12" s="28" t="s">
        <v>9</v>
      </c>
      <c r="B12" s="37">
        <v>50</v>
      </c>
      <c r="C12" s="37">
        <v>1429</v>
      </c>
      <c r="D12" s="37">
        <v>9680</v>
      </c>
      <c r="E12" s="37">
        <v>113</v>
      </c>
      <c r="F12" s="37">
        <v>11222</v>
      </c>
      <c r="G12" s="37">
        <v>0</v>
      </c>
      <c r="H12" s="37">
        <v>11272</v>
      </c>
      <c r="I12" s="37">
        <v>10</v>
      </c>
      <c r="J12" s="37">
        <v>253</v>
      </c>
      <c r="K12" s="37">
        <v>1639</v>
      </c>
      <c r="L12" s="37">
        <v>14</v>
      </c>
      <c r="M12" s="37">
        <v>1906</v>
      </c>
      <c r="N12" s="37">
        <v>0</v>
      </c>
      <c r="O12" s="37">
        <v>1916</v>
      </c>
      <c r="P12" s="37">
        <v>8</v>
      </c>
      <c r="Q12" s="37">
        <v>214</v>
      </c>
      <c r="R12" s="37">
        <v>1511</v>
      </c>
      <c r="S12" s="37">
        <v>23</v>
      </c>
      <c r="T12" s="37">
        <v>1748</v>
      </c>
      <c r="U12" s="37">
        <v>0</v>
      </c>
      <c r="V12" s="37">
        <v>1756</v>
      </c>
      <c r="W12" s="37">
        <v>58</v>
      </c>
      <c r="X12" s="37">
        <v>1500</v>
      </c>
      <c r="Y12" s="37">
        <v>9881</v>
      </c>
      <c r="Z12" s="37">
        <v>106</v>
      </c>
      <c r="AA12" s="37">
        <v>11487</v>
      </c>
      <c r="AB12" s="37">
        <v>0</v>
      </c>
      <c r="AC12" s="37">
        <v>11545</v>
      </c>
      <c r="AD12" s="38">
        <v>10.344827586206895</v>
      </c>
      <c r="AE12" s="38">
        <v>2.1333333333333315</v>
      </c>
      <c r="AF12" s="38">
        <v>0.73879162028134271</v>
      </c>
      <c r="AG12" s="38">
        <v>1.8867924528301883</v>
      </c>
      <c r="AH12" s="38">
        <v>0.93148776878210215</v>
      </c>
      <c r="AI12" s="38" t="s">
        <v>98</v>
      </c>
      <c r="AJ12" s="38">
        <v>0.97877869207448898</v>
      </c>
      <c r="AK12" s="23"/>
    </row>
    <row r="13" spans="1:120">
      <c r="A13" s="28" t="s">
        <v>10</v>
      </c>
      <c r="B13" s="37">
        <v>55</v>
      </c>
      <c r="C13" s="37">
        <v>4192</v>
      </c>
      <c r="D13" s="37">
        <v>8513</v>
      </c>
      <c r="E13" s="37">
        <v>599</v>
      </c>
      <c r="F13" s="37">
        <v>13304</v>
      </c>
      <c r="G13" s="37">
        <v>0</v>
      </c>
      <c r="H13" s="37">
        <v>13359</v>
      </c>
      <c r="I13" s="37">
        <v>7</v>
      </c>
      <c r="J13" s="37">
        <v>691</v>
      </c>
      <c r="K13" s="37">
        <v>1407</v>
      </c>
      <c r="L13" s="37">
        <v>89</v>
      </c>
      <c r="M13" s="37">
        <v>2187</v>
      </c>
      <c r="N13" s="37">
        <v>0</v>
      </c>
      <c r="O13" s="37">
        <v>2194</v>
      </c>
      <c r="P13" s="37">
        <v>17</v>
      </c>
      <c r="Q13" s="37">
        <v>711</v>
      </c>
      <c r="R13" s="37">
        <v>1281</v>
      </c>
      <c r="S13" s="37">
        <v>113</v>
      </c>
      <c r="T13" s="37">
        <v>2105</v>
      </c>
      <c r="U13" s="37">
        <v>0</v>
      </c>
      <c r="V13" s="37">
        <v>2122</v>
      </c>
      <c r="W13" s="37">
        <v>51</v>
      </c>
      <c r="X13" s="37">
        <v>4205</v>
      </c>
      <c r="Y13" s="37">
        <v>8746</v>
      </c>
      <c r="Z13" s="37">
        <v>604</v>
      </c>
      <c r="AA13" s="37">
        <v>13555</v>
      </c>
      <c r="AB13" s="37">
        <v>0</v>
      </c>
      <c r="AC13" s="37">
        <v>13606</v>
      </c>
      <c r="AD13" s="38">
        <v>11.764705882352944</v>
      </c>
      <c r="AE13" s="38">
        <v>0.78478002378121747</v>
      </c>
      <c r="AF13" s="38">
        <v>1.2234164189343755</v>
      </c>
      <c r="AG13" s="38">
        <v>4.801324503311255</v>
      </c>
      <c r="AH13" s="38">
        <v>1.2467724087052767</v>
      </c>
      <c r="AI13" s="38" t="s">
        <v>98</v>
      </c>
      <c r="AJ13" s="38">
        <v>1.2861972659120924</v>
      </c>
      <c r="AK13" s="23"/>
    </row>
    <row r="14" spans="1:120">
      <c r="A14" s="28" t="s">
        <v>11</v>
      </c>
      <c r="B14" s="37">
        <v>170</v>
      </c>
      <c r="C14" s="37">
        <v>4667</v>
      </c>
      <c r="D14" s="37">
        <v>17390</v>
      </c>
      <c r="E14" s="37">
        <v>1691</v>
      </c>
      <c r="F14" s="37">
        <v>23748</v>
      </c>
      <c r="G14" s="37">
        <v>0</v>
      </c>
      <c r="H14" s="37">
        <v>23918</v>
      </c>
      <c r="I14" s="37">
        <v>38</v>
      </c>
      <c r="J14" s="37">
        <v>836</v>
      </c>
      <c r="K14" s="37">
        <v>3085</v>
      </c>
      <c r="L14" s="37">
        <v>231</v>
      </c>
      <c r="M14" s="37">
        <v>4152</v>
      </c>
      <c r="N14" s="37">
        <v>0</v>
      </c>
      <c r="O14" s="37">
        <v>4190</v>
      </c>
      <c r="P14" s="37">
        <v>18</v>
      </c>
      <c r="Q14" s="37">
        <v>716</v>
      </c>
      <c r="R14" s="37">
        <v>2776</v>
      </c>
      <c r="S14" s="37">
        <v>271</v>
      </c>
      <c r="T14" s="37">
        <v>3763</v>
      </c>
      <c r="U14" s="37">
        <v>0</v>
      </c>
      <c r="V14" s="37">
        <v>3781</v>
      </c>
      <c r="W14" s="37">
        <v>283</v>
      </c>
      <c r="X14" s="37">
        <v>4729</v>
      </c>
      <c r="Y14" s="37">
        <v>17936</v>
      </c>
      <c r="Z14" s="37">
        <v>1446</v>
      </c>
      <c r="AA14" s="37">
        <v>24111</v>
      </c>
      <c r="AB14" s="37">
        <v>0</v>
      </c>
      <c r="AC14" s="37">
        <v>24394</v>
      </c>
      <c r="AD14" s="38">
        <v>32.862190812720847</v>
      </c>
      <c r="AE14" s="38">
        <v>-1.2264749418481768</v>
      </c>
      <c r="AF14" s="38">
        <v>1.3213648528099919</v>
      </c>
      <c r="AG14" s="38">
        <v>-14.177040110650063</v>
      </c>
      <c r="AH14" s="38">
        <v>-0.10783459831611442</v>
      </c>
      <c r="AI14" s="38" t="s">
        <v>98</v>
      </c>
      <c r="AJ14" s="38">
        <v>0.27465770271378753</v>
      </c>
      <c r="AK14" s="23"/>
    </row>
    <row r="15" spans="1:120">
      <c r="A15" s="28" t="s">
        <v>12</v>
      </c>
      <c r="B15" s="37">
        <v>21</v>
      </c>
      <c r="C15" s="37">
        <v>1510</v>
      </c>
      <c r="D15" s="37">
        <v>7353</v>
      </c>
      <c r="E15" s="37">
        <v>246</v>
      </c>
      <c r="F15" s="37">
        <v>9109</v>
      </c>
      <c r="G15" s="37">
        <v>0</v>
      </c>
      <c r="H15" s="37">
        <v>9130</v>
      </c>
      <c r="I15" s="37">
        <v>7</v>
      </c>
      <c r="J15" s="37">
        <v>251</v>
      </c>
      <c r="K15" s="37">
        <v>1252</v>
      </c>
      <c r="L15" s="37">
        <v>41</v>
      </c>
      <c r="M15" s="37">
        <v>1544</v>
      </c>
      <c r="N15" s="37">
        <v>0</v>
      </c>
      <c r="O15" s="37">
        <v>1551</v>
      </c>
      <c r="P15" s="37">
        <v>4</v>
      </c>
      <c r="Q15" s="37">
        <v>246</v>
      </c>
      <c r="R15" s="37">
        <v>1150</v>
      </c>
      <c r="S15" s="37">
        <v>49</v>
      </c>
      <c r="T15" s="37">
        <v>1445</v>
      </c>
      <c r="U15" s="37">
        <v>0</v>
      </c>
      <c r="V15" s="37">
        <v>1449</v>
      </c>
      <c r="W15" s="37">
        <v>45</v>
      </c>
      <c r="X15" s="37">
        <v>1548</v>
      </c>
      <c r="Y15" s="37">
        <v>7539</v>
      </c>
      <c r="Z15" s="37">
        <v>254</v>
      </c>
      <c r="AA15" s="37">
        <v>9341</v>
      </c>
      <c r="AB15" s="37">
        <v>0</v>
      </c>
      <c r="AC15" s="37">
        <v>9386</v>
      </c>
      <c r="AD15" s="38">
        <v>46.666666666666664</v>
      </c>
      <c r="AE15" s="38">
        <v>2.1317829457364379</v>
      </c>
      <c r="AF15" s="38">
        <v>1.1142061281337101</v>
      </c>
      <c r="AG15" s="38">
        <v>6.2992125984251963</v>
      </c>
      <c r="AH15" s="38">
        <v>1.4238304250080325</v>
      </c>
      <c r="AI15" s="38" t="s">
        <v>98</v>
      </c>
      <c r="AJ15" s="38">
        <v>1.6407415299382055</v>
      </c>
      <c r="AK15" s="23"/>
    </row>
    <row r="16" spans="1:120">
      <c r="A16" s="28" t="s">
        <v>13</v>
      </c>
      <c r="B16" s="37">
        <v>0</v>
      </c>
      <c r="C16" s="37">
        <v>1492</v>
      </c>
      <c r="D16" s="37">
        <v>9861</v>
      </c>
      <c r="E16" s="37">
        <v>910</v>
      </c>
      <c r="F16" s="37">
        <v>12263</v>
      </c>
      <c r="G16" s="37">
        <v>0</v>
      </c>
      <c r="H16" s="37">
        <v>12263</v>
      </c>
      <c r="I16" s="37">
        <v>0</v>
      </c>
      <c r="J16" s="37">
        <v>234</v>
      </c>
      <c r="K16" s="37">
        <v>1648</v>
      </c>
      <c r="L16" s="37">
        <v>116</v>
      </c>
      <c r="M16" s="37">
        <v>1998</v>
      </c>
      <c r="N16" s="37">
        <v>0</v>
      </c>
      <c r="O16" s="37">
        <v>1998</v>
      </c>
      <c r="P16" s="37">
        <v>0</v>
      </c>
      <c r="Q16" s="37">
        <v>222</v>
      </c>
      <c r="R16" s="37">
        <v>1568</v>
      </c>
      <c r="S16" s="37">
        <v>149</v>
      </c>
      <c r="T16" s="37">
        <v>1939</v>
      </c>
      <c r="U16" s="37">
        <v>0</v>
      </c>
      <c r="V16" s="37">
        <v>1939</v>
      </c>
      <c r="W16" s="37">
        <v>0</v>
      </c>
      <c r="X16" s="37">
        <v>1510</v>
      </c>
      <c r="Y16" s="37">
        <v>10059</v>
      </c>
      <c r="Z16" s="37">
        <v>821</v>
      </c>
      <c r="AA16" s="37">
        <v>12390</v>
      </c>
      <c r="AB16" s="37">
        <v>0</v>
      </c>
      <c r="AC16" s="37">
        <v>12390</v>
      </c>
      <c r="AD16" s="38" t="s">
        <v>98</v>
      </c>
      <c r="AE16" s="38">
        <v>0.39735099337748769</v>
      </c>
      <c r="AF16" s="38">
        <v>1.1730788348742416</v>
      </c>
      <c r="AG16" s="38">
        <v>-6.8209500609013318</v>
      </c>
      <c r="AH16" s="38">
        <v>0.54882970137207776</v>
      </c>
      <c r="AI16" s="38" t="s">
        <v>98</v>
      </c>
      <c r="AJ16" s="38">
        <v>0.54882970137207776</v>
      </c>
      <c r="AK16" s="23"/>
    </row>
    <row r="17" spans="1:37">
      <c r="A17" s="28" t="s">
        <v>14</v>
      </c>
      <c r="B17" s="37">
        <v>0</v>
      </c>
      <c r="C17" s="37">
        <v>454</v>
      </c>
      <c r="D17" s="37">
        <v>306</v>
      </c>
      <c r="E17" s="37">
        <v>0</v>
      </c>
      <c r="F17" s="37">
        <v>760</v>
      </c>
      <c r="G17" s="37">
        <v>0</v>
      </c>
      <c r="H17" s="37">
        <v>760</v>
      </c>
      <c r="I17" s="37">
        <v>0</v>
      </c>
      <c r="J17" s="37">
        <v>90</v>
      </c>
      <c r="K17" s="37">
        <v>65</v>
      </c>
      <c r="L17" s="37">
        <v>0</v>
      </c>
      <c r="M17" s="37">
        <v>155</v>
      </c>
      <c r="N17" s="37">
        <v>0</v>
      </c>
      <c r="O17" s="37">
        <v>155</v>
      </c>
      <c r="P17" s="37">
        <v>0</v>
      </c>
      <c r="Q17" s="37">
        <v>59</v>
      </c>
      <c r="R17" s="37">
        <v>56</v>
      </c>
      <c r="S17" s="37">
        <v>0</v>
      </c>
      <c r="T17" s="37">
        <v>115</v>
      </c>
      <c r="U17" s="37">
        <v>0</v>
      </c>
      <c r="V17" s="37">
        <v>115</v>
      </c>
      <c r="W17" s="37">
        <v>0</v>
      </c>
      <c r="X17" s="37">
        <v>488</v>
      </c>
      <c r="Y17" s="37">
        <v>314</v>
      </c>
      <c r="Z17" s="37">
        <v>0</v>
      </c>
      <c r="AA17" s="37">
        <v>802</v>
      </c>
      <c r="AB17" s="37">
        <v>0</v>
      </c>
      <c r="AC17" s="37">
        <v>802</v>
      </c>
      <c r="AD17" s="38" t="s">
        <v>98</v>
      </c>
      <c r="AE17" s="38">
        <v>0.6147540983606592</v>
      </c>
      <c r="AF17" s="38">
        <v>-0.31847133757962887</v>
      </c>
      <c r="AG17" s="38" t="s">
        <v>98</v>
      </c>
      <c r="AH17" s="38">
        <v>0.24937655860348684</v>
      </c>
      <c r="AI17" s="38" t="s">
        <v>98</v>
      </c>
      <c r="AJ17" s="38">
        <v>0.24937655860348684</v>
      </c>
      <c r="AK17" s="23"/>
    </row>
    <row r="18" spans="1:37">
      <c r="A18" s="28" t="s">
        <v>15</v>
      </c>
      <c r="B18" s="37">
        <v>38</v>
      </c>
      <c r="C18" s="37">
        <v>9560</v>
      </c>
      <c r="D18" s="37">
        <v>41521</v>
      </c>
      <c r="E18" s="37">
        <v>10407</v>
      </c>
      <c r="F18" s="37">
        <v>61488</v>
      </c>
      <c r="G18" s="37">
        <v>0</v>
      </c>
      <c r="H18" s="37">
        <v>61526</v>
      </c>
      <c r="I18" s="37">
        <v>11</v>
      </c>
      <c r="J18" s="37">
        <v>1586</v>
      </c>
      <c r="K18" s="37">
        <v>6758</v>
      </c>
      <c r="L18" s="37">
        <v>1627</v>
      </c>
      <c r="M18" s="37">
        <v>9971</v>
      </c>
      <c r="N18" s="37">
        <v>0</v>
      </c>
      <c r="O18" s="37">
        <v>9982</v>
      </c>
      <c r="P18" s="37">
        <v>7</v>
      </c>
      <c r="Q18" s="37">
        <v>1444</v>
      </c>
      <c r="R18" s="37">
        <v>6336</v>
      </c>
      <c r="S18" s="37">
        <v>1741</v>
      </c>
      <c r="T18" s="37">
        <v>9521</v>
      </c>
      <c r="U18" s="37">
        <v>0</v>
      </c>
      <c r="V18" s="37">
        <v>9528</v>
      </c>
      <c r="W18" s="37">
        <v>80</v>
      </c>
      <c r="X18" s="37">
        <v>9609</v>
      </c>
      <c r="Y18" s="37">
        <v>42699</v>
      </c>
      <c r="Z18" s="37">
        <v>10599</v>
      </c>
      <c r="AA18" s="37">
        <v>62907</v>
      </c>
      <c r="AB18" s="37">
        <v>0</v>
      </c>
      <c r="AC18" s="37">
        <v>62987</v>
      </c>
      <c r="AD18" s="38">
        <v>47.5</v>
      </c>
      <c r="AE18" s="38">
        <v>-0.96784264751794691</v>
      </c>
      <c r="AF18" s="38">
        <v>1.7705332677580232</v>
      </c>
      <c r="AG18" s="38">
        <v>2.8870648174356028</v>
      </c>
      <c r="AH18" s="38">
        <v>1.540369116314555</v>
      </c>
      <c r="AI18" s="38" t="s">
        <v>98</v>
      </c>
      <c r="AJ18" s="38">
        <v>1.5987425976788816</v>
      </c>
      <c r="AK18" s="23"/>
    </row>
    <row r="19" spans="1:37">
      <c r="A19" s="28" t="s">
        <v>16</v>
      </c>
      <c r="B19" s="37">
        <v>91</v>
      </c>
      <c r="C19" s="37">
        <v>1228</v>
      </c>
      <c r="D19" s="37">
        <v>3663</v>
      </c>
      <c r="E19" s="37">
        <v>35</v>
      </c>
      <c r="F19" s="37">
        <v>4926</v>
      </c>
      <c r="G19" s="37">
        <v>0</v>
      </c>
      <c r="H19" s="37">
        <v>5017</v>
      </c>
      <c r="I19" s="37">
        <v>28</v>
      </c>
      <c r="J19" s="37">
        <v>201</v>
      </c>
      <c r="K19" s="37">
        <v>617</v>
      </c>
      <c r="L19" s="37">
        <v>2</v>
      </c>
      <c r="M19" s="37">
        <v>820</v>
      </c>
      <c r="N19" s="37">
        <v>0</v>
      </c>
      <c r="O19" s="37">
        <v>848</v>
      </c>
      <c r="P19" s="37">
        <v>1</v>
      </c>
      <c r="Q19" s="37">
        <v>206</v>
      </c>
      <c r="R19" s="37">
        <v>615</v>
      </c>
      <c r="S19" s="37">
        <v>8</v>
      </c>
      <c r="T19" s="37">
        <v>829</v>
      </c>
      <c r="U19" s="37">
        <v>0</v>
      </c>
      <c r="V19" s="37">
        <v>830</v>
      </c>
      <c r="W19" s="37">
        <v>135</v>
      </c>
      <c r="X19" s="37">
        <v>1256</v>
      </c>
      <c r="Y19" s="37">
        <v>3673</v>
      </c>
      <c r="Z19" s="37">
        <v>31</v>
      </c>
      <c r="AA19" s="37">
        <v>4960</v>
      </c>
      <c r="AB19" s="37">
        <v>0</v>
      </c>
      <c r="AC19" s="37">
        <v>5095</v>
      </c>
      <c r="AD19" s="38">
        <v>12.592592592592588</v>
      </c>
      <c r="AE19" s="38">
        <v>2.6273885350318493</v>
      </c>
      <c r="AF19" s="38">
        <v>0.21780560849441466</v>
      </c>
      <c r="AG19" s="38">
        <v>6.4516129032258114</v>
      </c>
      <c r="AH19" s="38">
        <v>0.86693548387096753</v>
      </c>
      <c r="AI19" s="38" t="s">
        <v>98</v>
      </c>
      <c r="AJ19" s="38">
        <v>1.1776251226692791</v>
      </c>
      <c r="AK19" s="23"/>
    </row>
    <row r="20" spans="1:37">
      <c r="A20" s="28" t="s">
        <v>17</v>
      </c>
      <c r="B20" s="37">
        <v>81</v>
      </c>
      <c r="C20" s="37">
        <v>3743</v>
      </c>
      <c r="D20" s="37">
        <v>7615</v>
      </c>
      <c r="E20" s="37">
        <v>306</v>
      </c>
      <c r="F20" s="37">
        <v>11664</v>
      </c>
      <c r="G20" s="37">
        <v>0</v>
      </c>
      <c r="H20" s="37">
        <v>11745</v>
      </c>
      <c r="I20" s="37">
        <v>20</v>
      </c>
      <c r="J20" s="37">
        <v>653</v>
      </c>
      <c r="K20" s="37">
        <v>1294</v>
      </c>
      <c r="L20" s="37">
        <v>43</v>
      </c>
      <c r="M20" s="37">
        <v>1990</v>
      </c>
      <c r="N20" s="37">
        <v>0</v>
      </c>
      <c r="O20" s="37">
        <v>2010</v>
      </c>
      <c r="P20" s="37">
        <v>4</v>
      </c>
      <c r="Q20" s="37">
        <v>517</v>
      </c>
      <c r="R20" s="37">
        <v>1176</v>
      </c>
      <c r="S20" s="37">
        <v>47</v>
      </c>
      <c r="T20" s="37">
        <v>1740</v>
      </c>
      <c r="U20" s="37">
        <v>0</v>
      </c>
      <c r="V20" s="37">
        <v>1744</v>
      </c>
      <c r="W20" s="37">
        <v>93</v>
      </c>
      <c r="X20" s="37">
        <v>3898</v>
      </c>
      <c r="Y20" s="37">
        <v>7784</v>
      </c>
      <c r="Z20" s="37">
        <v>316</v>
      </c>
      <c r="AA20" s="37">
        <v>11998</v>
      </c>
      <c r="AB20" s="37">
        <v>0</v>
      </c>
      <c r="AC20" s="37">
        <v>12091</v>
      </c>
      <c r="AD20" s="38">
        <v>-4.3010752688172005</v>
      </c>
      <c r="AE20" s="38">
        <v>0.48742945100050949</v>
      </c>
      <c r="AF20" s="38">
        <v>0.65519013360739731</v>
      </c>
      <c r="AG20" s="38">
        <v>4.4303797468354444</v>
      </c>
      <c r="AH20" s="38">
        <v>0.7001166861143493</v>
      </c>
      <c r="AI20" s="38" t="s">
        <v>98</v>
      </c>
      <c r="AJ20" s="38">
        <v>0.66164916053262912</v>
      </c>
      <c r="AK20" s="23"/>
    </row>
    <row r="21" spans="1:37">
      <c r="A21" s="28" t="s">
        <v>18</v>
      </c>
      <c r="B21" s="37">
        <v>3</v>
      </c>
      <c r="C21" s="37">
        <v>834</v>
      </c>
      <c r="D21" s="37">
        <v>730</v>
      </c>
      <c r="E21" s="37">
        <v>76</v>
      </c>
      <c r="F21" s="37">
        <v>1640</v>
      </c>
      <c r="G21" s="37">
        <v>0</v>
      </c>
      <c r="H21" s="37">
        <v>1643</v>
      </c>
      <c r="I21" s="37">
        <v>1</v>
      </c>
      <c r="J21" s="37">
        <v>149</v>
      </c>
      <c r="K21" s="37">
        <v>108</v>
      </c>
      <c r="L21" s="37">
        <v>16</v>
      </c>
      <c r="M21" s="37">
        <v>273</v>
      </c>
      <c r="N21" s="37">
        <v>0</v>
      </c>
      <c r="O21" s="37">
        <v>274</v>
      </c>
      <c r="P21" s="37">
        <v>1</v>
      </c>
      <c r="Q21" s="37">
        <v>110</v>
      </c>
      <c r="R21" s="37">
        <v>128</v>
      </c>
      <c r="S21" s="37">
        <v>13</v>
      </c>
      <c r="T21" s="37">
        <v>251</v>
      </c>
      <c r="U21" s="37">
        <v>0</v>
      </c>
      <c r="V21" s="37">
        <v>252</v>
      </c>
      <c r="W21" s="37">
        <v>4</v>
      </c>
      <c r="X21" s="37">
        <v>889</v>
      </c>
      <c r="Y21" s="37">
        <v>731</v>
      </c>
      <c r="Z21" s="37">
        <v>93</v>
      </c>
      <c r="AA21" s="37">
        <v>1713</v>
      </c>
      <c r="AB21" s="37">
        <v>0</v>
      </c>
      <c r="AC21" s="37">
        <v>1717</v>
      </c>
      <c r="AD21" s="38">
        <v>25</v>
      </c>
      <c r="AE21" s="38">
        <v>1.7997750281214864</v>
      </c>
      <c r="AF21" s="38">
        <v>2.8727770177838563</v>
      </c>
      <c r="AG21" s="38">
        <v>15.053763440860212</v>
      </c>
      <c r="AH21" s="38">
        <v>2.9772329246935181</v>
      </c>
      <c r="AI21" s="38" t="s">
        <v>98</v>
      </c>
      <c r="AJ21" s="38">
        <v>3.0285381479324358</v>
      </c>
      <c r="AK21" s="23"/>
    </row>
    <row r="22" spans="1:37">
      <c r="A22" s="28" t="s">
        <v>19</v>
      </c>
      <c r="B22" s="37">
        <v>7</v>
      </c>
      <c r="C22" s="37">
        <v>2917</v>
      </c>
      <c r="D22" s="37">
        <v>7970</v>
      </c>
      <c r="E22" s="37">
        <v>1003</v>
      </c>
      <c r="F22" s="37">
        <v>11890</v>
      </c>
      <c r="G22" s="37">
        <v>0</v>
      </c>
      <c r="H22" s="37">
        <v>11897</v>
      </c>
      <c r="I22" s="37">
        <v>1</v>
      </c>
      <c r="J22" s="37">
        <v>447</v>
      </c>
      <c r="K22" s="37">
        <v>1372</v>
      </c>
      <c r="L22" s="37">
        <v>158</v>
      </c>
      <c r="M22" s="37">
        <v>1977</v>
      </c>
      <c r="N22" s="37">
        <v>0</v>
      </c>
      <c r="O22" s="37">
        <v>1978</v>
      </c>
      <c r="P22" s="37">
        <v>4</v>
      </c>
      <c r="Q22" s="37">
        <v>437</v>
      </c>
      <c r="R22" s="37">
        <v>1255</v>
      </c>
      <c r="S22" s="37">
        <v>189</v>
      </c>
      <c r="T22" s="37">
        <v>1881</v>
      </c>
      <c r="U22" s="37">
        <v>0</v>
      </c>
      <c r="V22" s="37">
        <v>1885</v>
      </c>
      <c r="W22" s="37">
        <v>4</v>
      </c>
      <c r="X22" s="37">
        <v>2956</v>
      </c>
      <c r="Y22" s="37">
        <v>8648</v>
      </c>
      <c r="Z22" s="37">
        <v>995</v>
      </c>
      <c r="AA22" s="37">
        <v>12599</v>
      </c>
      <c r="AB22" s="37">
        <v>0</v>
      </c>
      <c r="AC22" s="37">
        <v>12603</v>
      </c>
      <c r="AD22" s="38">
        <v>0</v>
      </c>
      <c r="AE22" s="38">
        <v>0.98105548037888957</v>
      </c>
      <c r="AF22" s="38">
        <v>6.4870490286771503</v>
      </c>
      <c r="AG22" s="38">
        <v>2.3115577889447181</v>
      </c>
      <c r="AH22" s="38">
        <v>4.8654655131359581</v>
      </c>
      <c r="AI22" s="38" t="s">
        <v>98</v>
      </c>
      <c r="AJ22" s="38">
        <v>4.8639212885820848</v>
      </c>
      <c r="AK22" s="23"/>
    </row>
    <row r="23" spans="1:37">
      <c r="A23" s="28" t="s">
        <v>20</v>
      </c>
      <c r="B23" s="37">
        <v>0</v>
      </c>
      <c r="C23" s="37">
        <v>1405</v>
      </c>
      <c r="D23" s="37">
        <v>2400</v>
      </c>
      <c r="E23" s="37">
        <v>108</v>
      </c>
      <c r="F23" s="37">
        <v>3913</v>
      </c>
      <c r="G23" s="37">
        <v>0</v>
      </c>
      <c r="H23" s="37">
        <v>3913</v>
      </c>
      <c r="I23" s="37">
        <v>0</v>
      </c>
      <c r="J23" s="37">
        <v>225</v>
      </c>
      <c r="K23" s="37">
        <v>363</v>
      </c>
      <c r="L23" s="37">
        <v>15</v>
      </c>
      <c r="M23" s="37">
        <v>603</v>
      </c>
      <c r="N23" s="37">
        <v>0</v>
      </c>
      <c r="O23" s="37">
        <v>603</v>
      </c>
      <c r="P23" s="37">
        <v>0</v>
      </c>
      <c r="Q23" s="37">
        <v>210</v>
      </c>
      <c r="R23" s="37">
        <v>384</v>
      </c>
      <c r="S23" s="37">
        <v>18</v>
      </c>
      <c r="T23" s="37">
        <v>612</v>
      </c>
      <c r="U23" s="37">
        <v>0</v>
      </c>
      <c r="V23" s="37">
        <v>612</v>
      </c>
      <c r="W23" s="37">
        <v>0</v>
      </c>
      <c r="X23" s="37">
        <v>1411</v>
      </c>
      <c r="Y23" s="37">
        <v>2408</v>
      </c>
      <c r="Z23" s="37">
        <v>110</v>
      </c>
      <c r="AA23" s="37">
        <v>3929</v>
      </c>
      <c r="AB23" s="37">
        <v>0</v>
      </c>
      <c r="AC23" s="37">
        <v>3929</v>
      </c>
      <c r="AD23" s="38" t="s">
        <v>98</v>
      </c>
      <c r="AE23" s="38">
        <v>-0.63784549964565063</v>
      </c>
      <c r="AF23" s="38">
        <v>1.2043189368770801</v>
      </c>
      <c r="AG23" s="38">
        <v>4.5454545454545414</v>
      </c>
      <c r="AH23" s="38">
        <v>0.63629422244846356</v>
      </c>
      <c r="AI23" s="38" t="s">
        <v>98</v>
      </c>
      <c r="AJ23" s="38">
        <v>0.63629422244846356</v>
      </c>
      <c r="AK23" s="23"/>
    </row>
    <row r="24" spans="1:37">
      <c r="A24" s="28" t="s">
        <v>21</v>
      </c>
      <c r="B24" s="37">
        <v>0</v>
      </c>
      <c r="C24" s="37">
        <v>774</v>
      </c>
      <c r="D24" s="37">
        <v>3115</v>
      </c>
      <c r="E24" s="37">
        <v>0</v>
      </c>
      <c r="F24" s="37">
        <v>3889</v>
      </c>
      <c r="G24" s="37">
        <v>0</v>
      </c>
      <c r="H24" s="37">
        <v>3889</v>
      </c>
      <c r="I24" s="37">
        <v>8</v>
      </c>
      <c r="J24" s="37">
        <v>162</v>
      </c>
      <c r="K24" s="37">
        <v>543</v>
      </c>
      <c r="L24" s="37">
        <v>0</v>
      </c>
      <c r="M24" s="37">
        <v>705</v>
      </c>
      <c r="N24" s="37">
        <v>0</v>
      </c>
      <c r="O24" s="37">
        <v>713</v>
      </c>
      <c r="P24" s="37">
        <v>0</v>
      </c>
      <c r="Q24" s="37">
        <v>106</v>
      </c>
      <c r="R24" s="37">
        <v>491</v>
      </c>
      <c r="S24" s="37">
        <v>0</v>
      </c>
      <c r="T24" s="37">
        <v>597</v>
      </c>
      <c r="U24" s="37">
        <v>0</v>
      </c>
      <c r="V24" s="37">
        <v>597</v>
      </c>
      <c r="W24" s="37">
        <v>25</v>
      </c>
      <c r="X24" s="37">
        <v>837</v>
      </c>
      <c r="Y24" s="37">
        <v>3164</v>
      </c>
      <c r="Z24" s="37">
        <v>0</v>
      </c>
      <c r="AA24" s="37">
        <v>4001</v>
      </c>
      <c r="AB24" s="37">
        <v>0</v>
      </c>
      <c r="AC24" s="37">
        <v>4026</v>
      </c>
      <c r="AD24" s="38">
        <v>68</v>
      </c>
      <c r="AE24" s="38">
        <v>0.83632019115890133</v>
      </c>
      <c r="AF24" s="38">
        <v>-9.4816687737031558E-2</v>
      </c>
      <c r="AG24" s="38" t="s">
        <v>98</v>
      </c>
      <c r="AH24" s="38">
        <v>9.9975006248442799E-2</v>
      </c>
      <c r="AI24" s="38" t="s">
        <v>98</v>
      </c>
      <c r="AJ24" s="38">
        <v>0.52160953800297616</v>
      </c>
      <c r="AK24" s="23"/>
    </row>
    <row r="25" spans="1:37">
      <c r="A25" s="28" t="s">
        <v>22</v>
      </c>
      <c r="B25" s="37">
        <v>301</v>
      </c>
      <c r="C25" s="37">
        <v>7936</v>
      </c>
      <c r="D25" s="37">
        <v>13710</v>
      </c>
      <c r="E25" s="37">
        <v>835</v>
      </c>
      <c r="F25" s="37">
        <v>22481</v>
      </c>
      <c r="G25" s="37">
        <v>0</v>
      </c>
      <c r="H25" s="37">
        <v>22782</v>
      </c>
      <c r="I25" s="37">
        <v>56</v>
      </c>
      <c r="J25" s="37">
        <v>1300</v>
      </c>
      <c r="K25" s="37">
        <v>2353</v>
      </c>
      <c r="L25" s="37">
        <v>130</v>
      </c>
      <c r="M25" s="37">
        <v>3783</v>
      </c>
      <c r="N25" s="37">
        <v>0</v>
      </c>
      <c r="O25" s="37">
        <v>3839</v>
      </c>
      <c r="P25" s="37">
        <v>52</v>
      </c>
      <c r="Q25" s="37">
        <v>1275</v>
      </c>
      <c r="R25" s="37">
        <v>2109</v>
      </c>
      <c r="S25" s="37">
        <v>145</v>
      </c>
      <c r="T25" s="37">
        <v>3529</v>
      </c>
      <c r="U25" s="37">
        <v>0</v>
      </c>
      <c r="V25" s="37">
        <v>3581</v>
      </c>
      <c r="W25" s="37">
        <v>376</v>
      </c>
      <c r="X25" s="37">
        <v>7981</v>
      </c>
      <c r="Y25" s="37">
        <v>14103</v>
      </c>
      <c r="Z25" s="37">
        <v>846</v>
      </c>
      <c r="AA25" s="37">
        <v>22930</v>
      </c>
      <c r="AB25" s="37">
        <v>0</v>
      </c>
      <c r="AC25" s="37">
        <v>23306</v>
      </c>
      <c r="AD25" s="38">
        <v>18.882978723404253</v>
      </c>
      <c r="AE25" s="38">
        <v>0.25059516351334521</v>
      </c>
      <c r="AF25" s="38">
        <v>1.0565127986953082</v>
      </c>
      <c r="AG25" s="38">
        <v>3.0732860520094607</v>
      </c>
      <c r="AH25" s="38">
        <v>0.85041430440471188</v>
      </c>
      <c r="AI25" s="38" t="s">
        <v>98</v>
      </c>
      <c r="AJ25" s="38">
        <v>1.1413369947652963</v>
      </c>
      <c r="AK25" s="23"/>
    </row>
    <row r="26" spans="1:37">
      <c r="A26" s="28" t="s">
        <v>23</v>
      </c>
      <c r="B26" s="37">
        <v>133</v>
      </c>
      <c r="C26" s="37">
        <v>8023</v>
      </c>
      <c r="D26" s="37">
        <v>13841</v>
      </c>
      <c r="E26" s="37">
        <v>1018</v>
      </c>
      <c r="F26" s="37">
        <v>22882</v>
      </c>
      <c r="G26" s="37">
        <v>0</v>
      </c>
      <c r="H26" s="37">
        <v>23015</v>
      </c>
      <c r="I26" s="37">
        <v>24</v>
      </c>
      <c r="J26" s="37">
        <v>1351</v>
      </c>
      <c r="K26" s="37">
        <v>2259</v>
      </c>
      <c r="L26" s="37">
        <v>172</v>
      </c>
      <c r="M26" s="37">
        <v>3782</v>
      </c>
      <c r="N26" s="37">
        <v>0</v>
      </c>
      <c r="O26" s="37">
        <v>3806</v>
      </c>
      <c r="P26" s="37">
        <v>12</v>
      </c>
      <c r="Q26" s="37">
        <v>1288</v>
      </c>
      <c r="R26" s="37">
        <v>2152</v>
      </c>
      <c r="S26" s="37">
        <v>195</v>
      </c>
      <c r="T26" s="37">
        <v>3635</v>
      </c>
      <c r="U26" s="37">
        <v>0</v>
      </c>
      <c r="V26" s="37">
        <v>3647</v>
      </c>
      <c r="W26" s="37">
        <v>189</v>
      </c>
      <c r="X26" s="37">
        <v>8188</v>
      </c>
      <c r="Y26" s="37">
        <v>13901</v>
      </c>
      <c r="Z26" s="37">
        <v>1011</v>
      </c>
      <c r="AA26" s="37">
        <v>23100</v>
      </c>
      <c r="AB26" s="37">
        <v>0</v>
      </c>
      <c r="AC26" s="37">
        <v>23289</v>
      </c>
      <c r="AD26" s="38">
        <v>23.280423280423278</v>
      </c>
      <c r="AE26" s="38">
        <v>1.245725451880797</v>
      </c>
      <c r="AF26" s="38">
        <v>-0.33810517228975989</v>
      </c>
      <c r="AG26" s="38">
        <v>1.5825914935707175</v>
      </c>
      <c r="AH26" s="38">
        <v>0.30735930735931172</v>
      </c>
      <c r="AI26" s="38" t="s">
        <v>98</v>
      </c>
      <c r="AJ26" s="38">
        <v>0.49379535402980235</v>
      </c>
      <c r="AK26" s="23"/>
    </row>
    <row r="27" spans="1:37">
      <c r="A27" s="28" t="s">
        <v>24</v>
      </c>
      <c r="B27" s="37">
        <v>0</v>
      </c>
      <c r="C27" s="37">
        <v>565</v>
      </c>
      <c r="D27" s="37">
        <v>2113</v>
      </c>
      <c r="E27" s="37">
        <v>14</v>
      </c>
      <c r="F27" s="37">
        <v>2692</v>
      </c>
      <c r="G27" s="37">
        <v>0</v>
      </c>
      <c r="H27" s="37">
        <v>2692</v>
      </c>
      <c r="I27" s="37">
        <v>0</v>
      </c>
      <c r="J27" s="37">
        <v>82</v>
      </c>
      <c r="K27" s="37">
        <v>335</v>
      </c>
      <c r="L27" s="37">
        <v>2</v>
      </c>
      <c r="M27" s="37">
        <v>419</v>
      </c>
      <c r="N27" s="37">
        <v>0</v>
      </c>
      <c r="O27" s="37">
        <v>419</v>
      </c>
      <c r="P27" s="37">
        <v>0</v>
      </c>
      <c r="Q27" s="37">
        <v>97</v>
      </c>
      <c r="R27" s="37">
        <v>322</v>
      </c>
      <c r="S27" s="37">
        <v>4</v>
      </c>
      <c r="T27" s="37">
        <v>423</v>
      </c>
      <c r="U27" s="37">
        <v>0</v>
      </c>
      <c r="V27" s="37">
        <v>423</v>
      </c>
      <c r="W27" s="37">
        <v>0</v>
      </c>
      <c r="X27" s="37">
        <v>533</v>
      </c>
      <c r="Y27" s="37">
        <v>2174</v>
      </c>
      <c r="Z27" s="37">
        <v>16</v>
      </c>
      <c r="AA27" s="37">
        <v>2723</v>
      </c>
      <c r="AB27" s="37">
        <v>0</v>
      </c>
      <c r="AC27" s="37">
        <v>2723</v>
      </c>
      <c r="AD27" s="38" t="s">
        <v>98</v>
      </c>
      <c r="AE27" s="38">
        <v>-3.1894934333958735</v>
      </c>
      <c r="AF27" s="38">
        <v>2.2079116835326595</v>
      </c>
      <c r="AG27" s="38">
        <v>25</v>
      </c>
      <c r="AH27" s="38">
        <v>1.2853470437018011</v>
      </c>
      <c r="AI27" s="38" t="s">
        <v>98</v>
      </c>
      <c r="AJ27" s="38">
        <v>1.2853470437018011</v>
      </c>
      <c r="AK27" s="23"/>
    </row>
    <row r="28" spans="1:37">
      <c r="A28" s="28" t="s">
        <v>25</v>
      </c>
      <c r="B28" s="37">
        <v>118</v>
      </c>
      <c r="C28" s="37">
        <v>24237</v>
      </c>
      <c r="D28" s="37">
        <v>42807</v>
      </c>
      <c r="E28" s="37">
        <v>5848</v>
      </c>
      <c r="F28" s="37">
        <v>72892</v>
      </c>
      <c r="G28" s="37">
        <v>0</v>
      </c>
      <c r="H28" s="37">
        <v>73010</v>
      </c>
      <c r="I28" s="37">
        <v>24</v>
      </c>
      <c r="J28" s="37">
        <v>4073</v>
      </c>
      <c r="K28" s="37">
        <v>6788</v>
      </c>
      <c r="L28" s="37">
        <v>910</v>
      </c>
      <c r="M28" s="37">
        <v>11771</v>
      </c>
      <c r="N28" s="37">
        <v>0</v>
      </c>
      <c r="O28" s="37">
        <v>11795</v>
      </c>
      <c r="P28" s="37">
        <v>9</v>
      </c>
      <c r="Q28" s="37">
        <v>3830</v>
      </c>
      <c r="R28" s="37">
        <v>6636</v>
      </c>
      <c r="S28" s="37">
        <v>977</v>
      </c>
      <c r="T28" s="37">
        <v>11443</v>
      </c>
      <c r="U28" s="37">
        <v>0</v>
      </c>
      <c r="V28" s="37">
        <v>11452</v>
      </c>
      <c r="W28" s="37">
        <v>157</v>
      </c>
      <c r="X28" s="37">
        <v>24632</v>
      </c>
      <c r="Y28" s="37">
        <v>43059</v>
      </c>
      <c r="Z28" s="37">
        <v>5744</v>
      </c>
      <c r="AA28" s="37">
        <v>73435</v>
      </c>
      <c r="AB28" s="37">
        <v>0</v>
      </c>
      <c r="AC28" s="37">
        <v>73592</v>
      </c>
      <c r="AD28" s="38">
        <v>15.286624203821653</v>
      </c>
      <c r="AE28" s="38">
        <v>0.61708346865865238</v>
      </c>
      <c r="AF28" s="38">
        <v>0.23223948535729955</v>
      </c>
      <c r="AG28" s="38">
        <v>-0.64415041782730498</v>
      </c>
      <c r="AH28" s="38">
        <v>0.29277592428678112</v>
      </c>
      <c r="AI28" s="38" t="s">
        <v>98</v>
      </c>
      <c r="AJ28" s="38">
        <v>0.32476356125665795</v>
      </c>
      <c r="AK28" s="23"/>
    </row>
    <row r="29" spans="1:37">
      <c r="A29" s="28" t="s">
        <v>26</v>
      </c>
      <c r="B29" s="37">
        <v>1</v>
      </c>
      <c r="C29" s="37">
        <v>2637</v>
      </c>
      <c r="D29" s="37">
        <v>1872</v>
      </c>
      <c r="E29" s="37">
        <v>116</v>
      </c>
      <c r="F29" s="37">
        <v>4625</v>
      </c>
      <c r="G29" s="37">
        <v>0</v>
      </c>
      <c r="H29" s="37">
        <v>4626</v>
      </c>
      <c r="I29" s="37">
        <v>0</v>
      </c>
      <c r="J29" s="37">
        <v>434</v>
      </c>
      <c r="K29" s="37">
        <v>358</v>
      </c>
      <c r="L29" s="37">
        <v>18</v>
      </c>
      <c r="M29" s="37">
        <v>810</v>
      </c>
      <c r="N29" s="37">
        <v>0</v>
      </c>
      <c r="O29" s="37">
        <v>810</v>
      </c>
      <c r="P29" s="37">
        <v>0</v>
      </c>
      <c r="Q29" s="37">
        <v>399</v>
      </c>
      <c r="R29" s="37">
        <v>282</v>
      </c>
      <c r="S29" s="37">
        <v>24</v>
      </c>
      <c r="T29" s="37">
        <v>705</v>
      </c>
      <c r="U29" s="37">
        <v>0</v>
      </c>
      <c r="V29" s="37">
        <v>705</v>
      </c>
      <c r="W29" s="37">
        <v>3</v>
      </c>
      <c r="X29" s="37">
        <v>2717</v>
      </c>
      <c r="Y29" s="37">
        <v>1948</v>
      </c>
      <c r="Z29" s="37">
        <v>113</v>
      </c>
      <c r="AA29" s="37">
        <v>4778</v>
      </c>
      <c r="AB29" s="37">
        <v>0</v>
      </c>
      <c r="AC29" s="37">
        <v>4781</v>
      </c>
      <c r="AD29" s="38">
        <v>66.666666666666671</v>
      </c>
      <c r="AE29" s="38">
        <v>1.656238498343765</v>
      </c>
      <c r="AF29" s="38">
        <v>0</v>
      </c>
      <c r="AG29" s="38">
        <v>2.6548672566371723</v>
      </c>
      <c r="AH29" s="38">
        <v>1.0046044370029317</v>
      </c>
      <c r="AI29" s="38" t="s">
        <v>98</v>
      </c>
      <c r="AJ29" s="38">
        <v>1.0458063166701503</v>
      </c>
      <c r="AK29" s="23"/>
    </row>
    <row r="30" spans="1:37">
      <c r="A30" s="28" t="s">
        <v>27</v>
      </c>
      <c r="B30" s="37">
        <v>69</v>
      </c>
      <c r="C30" s="37">
        <v>477</v>
      </c>
      <c r="D30" s="37">
        <v>5887</v>
      </c>
      <c r="E30" s="37">
        <v>98</v>
      </c>
      <c r="F30" s="37">
        <v>6462</v>
      </c>
      <c r="G30" s="37">
        <v>0</v>
      </c>
      <c r="H30" s="37">
        <v>6531</v>
      </c>
      <c r="I30" s="37">
        <v>12</v>
      </c>
      <c r="J30" s="37">
        <v>94</v>
      </c>
      <c r="K30" s="37">
        <v>1053</v>
      </c>
      <c r="L30" s="37">
        <v>14</v>
      </c>
      <c r="M30" s="37">
        <v>1161</v>
      </c>
      <c r="N30" s="37">
        <v>0</v>
      </c>
      <c r="O30" s="37">
        <v>1173</v>
      </c>
      <c r="P30" s="37">
        <v>14</v>
      </c>
      <c r="Q30" s="37">
        <v>90</v>
      </c>
      <c r="R30" s="37">
        <v>900</v>
      </c>
      <c r="S30" s="37">
        <v>18</v>
      </c>
      <c r="T30" s="37">
        <v>1008</v>
      </c>
      <c r="U30" s="37">
        <v>0</v>
      </c>
      <c r="V30" s="37">
        <v>1022</v>
      </c>
      <c r="W30" s="37">
        <v>79</v>
      </c>
      <c r="X30" s="37">
        <v>461</v>
      </c>
      <c r="Y30" s="37">
        <v>6181</v>
      </c>
      <c r="Z30" s="37">
        <v>103</v>
      </c>
      <c r="AA30" s="37">
        <v>6745</v>
      </c>
      <c r="AB30" s="37">
        <v>0</v>
      </c>
      <c r="AC30" s="37">
        <v>6824</v>
      </c>
      <c r="AD30" s="38">
        <v>15.189873417721522</v>
      </c>
      <c r="AE30" s="38">
        <v>-4.3383947939262368</v>
      </c>
      <c r="AF30" s="38">
        <v>2.2811842743892585</v>
      </c>
      <c r="AG30" s="38">
        <v>8.737864077669899</v>
      </c>
      <c r="AH30" s="38">
        <v>1.927353595255743</v>
      </c>
      <c r="AI30" s="38" t="s">
        <v>98</v>
      </c>
      <c r="AJ30" s="38">
        <v>2.0808909730363423</v>
      </c>
      <c r="AK30" s="23"/>
    </row>
    <row r="31" spans="1:37">
      <c r="A31" s="28" t="s">
        <v>28</v>
      </c>
      <c r="B31" s="37">
        <v>220</v>
      </c>
      <c r="C31" s="37">
        <v>41119</v>
      </c>
      <c r="D31" s="37">
        <v>121769</v>
      </c>
      <c r="E31" s="37">
        <v>35258</v>
      </c>
      <c r="F31" s="37">
        <v>198146</v>
      </c>
      <c r="G31" s="37">
        <v>29</v>
      </c>
      <c r="H31" s="37">
        <v>198395</v>
      </c>
      <c r="I31" s="37">
        <v>61</v>
      </c>
      <c r="J31" s="37">
        <v>6806</v>
      </c>
      <c r="K31" s="37">
        <v>20037</v>
      </c>
      <c r="L31" s="37">
        <v>5569</v>
      </c>
      <c r="M31" s="37">
        <v>32412</v>
      </c>
      <c r="N31" s="37">
        <v>5</v>
      </c>
      <c r="O31" s="37">
        <v>32478</v>
      </c>
      <c r="P31" s="37">
        <v>5</v>
      </c>
      <c r="Q31" s="37">
        <v>6229</v>
      </c>
      <c r="R31" s="37">
        <v>19262</v>
      </c>
      <c r="S31" s="37">
        <v>6013</v>
      </c>
      <c r="T31" s="37">
        <v>31504</v>
      </c>
      <c r="U31" s="37">
        <v>8</v>
      </c>
      <c r="V31" s="37">
        <v>31517</v>
      </c>
      <c r="W31" s="37">
        <v>337</v>
      </c>
      <c r="X31" s="37">
        <v>41773</v>
      </c>
      <c r="Y31" s="37">
        <v>123345</v>
      </c>
      <c r="Z31" s="37">
        <v>34652</v>
      </c>
      <c r="AA31" s="37">
        <v>199770</v>
      </c>
      <c r="AB31" s="37">
        <v>28</v>
      </c>
      <c r="AC31" s="37">
        <v>200135</v>
      </c>
      <c r="AD31" s="38">
        <v>18.100890207715135</v>
      </c>
      <c r="AE31" s="38">
        <v>0.18432959088406919</v>
      </c>
      <c r="AF31" s="38">
        <v>0.64939802991609286</v>
      </c>
      <c r="AG31" s="38">
        <v>-0.46750548308900353</v>
      </c>
      <c r="AH31" s="38">
        <v>0.35841217400010006</v>
      </c>
      <c r="AI31" s="38">
        <v>7.1428571428571397</v>
      </c>
      <c r="AJ31" s="38">
        <v>0.38923726484623167</v>
      </c>
      <c r="AK31" s="23"/>
    </row>
    <row r="32" spans="1:37">
      <c r="A32" s="28" t="s">
        <v>29</v>
      </c>
      <c r="B32" s="37">
        <v>9</v>
      </c>
      <c r="C32" s="37">
        <v>2691</v>
      </c>
      <c r="D32" s="37">
        <v>3368</v>
      </c>
      <c r="E32" s="37">
        <v>654</v>
      </c>
      <c r="F32" s="37">
        <v>6713</v>
      </c>
      <c r="G32" s="37">
        <v>0</v>
      </c>
      <c r="H32" s="37">
        <v>6722</v>
      </c>
      <c r="I32" s="37">
        <v>0</v>
      </c>
      <c r="J32" s="37">
        <v>478</v>
      </c>
      <c r="K32" s="37">
        <v>547</v>
      </c>
      <c r="L32" s="37">
        <v>121</v>
      </c>
      <c r="M32" s="37">
        <v>1146</v>
      </c>
      <c r="N32" s="37">
        <v>0</v>
      </c>
      <c r="O32" s="37">
        <v>1146</v>
      </c>
      <c r="P32" s="37">
        <v>2</v>
      </c>
      <c r="Q32" s="37">
        <v>406</v>
      </c>
      <c r="R32" s="37">
        <v>505</v>
      </c>
      <c r="S32" s="37">
        <v>105</v>
      </c>
      <c r="T32" s="37">
        <v>1016</v>
      </c>
      <c r="U32" s="37">
        <v>0</v>
      </c>
      <c r="V32" s="37">
        <v>1018</v>
      </c>
      <c r="W32" s="37">
        <v>10</v>
      </c>
      <c r="X32" s="37">
        <v>2781</v>
      </c>
      <c r="Y32" s="37">
        <v>3459</v>
      </c>
      <c r="Z32" s="37">
        <v>726</v>
      </c>
      <c r="AA32" s="37">
        <v>6966</v>
      </c>
      <c r="AB32" s="37">
        <v>0</v>
      </c>
      <c r="AC32" s="37">
        <v>6976</v>
      </c>
      <c r="AD32" s="38">
        <v>30.000000000000004</v>
      </c>
      <c r="AE32" s="38">
        <v>0.64724919093851474</v>
      </c>
      <c r="AF32" s="38">
        <v>1.416594391442616</v>
      </c>
      <c r="AG32" s="38">
        <v>7.7134986225895315</v>
      </c>
      <c r="AH32" s="38">
        <v>1.7657192075796746</v>
      </c>
      <c r="AI32" s="38" t="s">
        <v>98</v>
      </c>
      <c r="AJ32" s="38">
        <v>1.8061926605504541</v>
      </c>
      <c r="AK32" s="23"/>
    </row>
    <row r="33" spans="1:37">
      <c r="A33" s="28" t="s">
        <v>30</v>
      </c>
      <c r="B33" s="37">
        <v>52</v>
      </c>
      <c r="C33" s="37">
        <v>760</v>
      </c>
      <c r="D33" s="37">
        <v>2456</v>
      </c>
      <c r="E33" s="37">
        <v>108</v>
      </c>
      <c r="F33" s="37">
        <v>3324</v>
      </c>
      <c r="G33" s="37">
        <v>0</v>
      </c>
      <c r="H33" s="37">
        <v>3376</v>
      </c>
      <c r="I33" s="37">
        <v>15</v>
      </c>
      <c r="J33" s="37">
        <v>117</v>
      </c>
      <c r="K33" s="37">
        <v>434</v>
      </c>
      <c r="L33" s="37">
        <v>11</v>
      </c>
      <c r="M33" s="37">
        <v>562</v>
      </c>
      <c r="N33" s="37">
        <v>0</v>
      </c>
      <c r="O33" s="37">
        <v>577</v>
      </c>
      <c r="P33" s="37">
        <v>13</v>
      </c>
      <c r="Q33" s="37">
        <v>126</v>
      </c>
      <c r="R33" s="37">
        <v>343</v>
      </c>
      <c r="S33" s="37">
        <v>20</v>
      </c>
      <c r="T33" s="37">
        <v>489</v>
      </c>
      <c r="U33" s="37">
        <v>0</v>
      </c>
      <c r="V33" s="37">
        <v>502</v>
      </c>
      <c r="W33" s="37">
        <v>52</v>
      </c>
      <c r="X33" s="37">
        <v>602</v>
      </c>
      <c r="Y33" s="37">
        <v>2577</v>
      </c>
      <c r="Z33" s="37">
        <v>96</v>
      </c>
      <c r="AA33" s="37">
        <v>3275</v>
      </c>
      <c r="AB33" s="37">
        <v>0</v>
      </c>
      <c r="AC33" s="37">
        <v>3327</v>
      </c>
      <c r="AD33" s="38">
        <v>-3.8461538461538547</v>
      </c>
      <c r="AE33" s="38">
        <v>-24.750830564784042</v>
      </c>
      <c r="AF33" s="38">
        <v>1.1641443538998875</v>
      </c>
      <c r="AG33" s="38">
        <v>-3.125</v>
      </c>
      <c r="AH33" s="38">
        <v>-3.7251908396946476</v>
      </c>
      <c r="AI33" s="38" t="s">
        <v>98</v>
      </c>
      <c r="AJ33" s="38">
        <v>-3.7270814547640585</v>
      </c>
      <c r="AK33" s="23"/>
    </row>
    <row r="34" spans="1:37">
      <c r="A34" s="28" t="s">
        <v>31</v>
      </c>
      <c r="B34" s="37">
        <v>261</v>
      </c>
      <c r="C34" s="37">
        <v>2718</v>
      </c>
      <c r="D34" s="37">
        <v>16241</v>
      </c>
      <c r="E34" s="37">
        <v>244</v>
      </c>
      <c r="F34" s="37">
        <v>19203</v>
      </c>
      <c r="G34" s="37">
        <v>0</v>
      </c>
      <c r="H34" s="37">
        <v>19464</v>
      </c>
      <c r="I34" s="37">
        <v>55</v>
      </c>
      <c r="J34" s="37">
        <v>439</v>
      </c>
      <c r="K34" s="37">
        <v>2752</v>
      </c>
      <c r="L34" s="37">
        <v>22</v>
      </c>
      <c r="M34" s="37">
        <v>3213</v>
      </c>
      <c r="N34" s="37">
        <v>0</v>
      </c>
      <c r="O34" s="37">
        <v>3268</v>
      </c>
      <c r="P34" s="37">
        <v>58</v>
      </c>
      <c r="Q34" s="37">
        <v>431</v>
      </c>
      <c r="R34" s="37">
        <v>2496</v>
      </c>
      <c r="S34" s="37">
        <v>55</v>
      </c>
      <c r="T34" s="37">
        <v>2982</v>
      </c>
      <c r="U34" s="37">
        <v>0</v>
      </c>
      <c r="V34" s="37">
        <v>3040</v>
      </c>
      <c r="W34" s="37">
        <v>318</v>
      </c>
      <c r="X34" s="37">
        <v>2756</v>
      </c>
      <c r="Y34" s="37">
        <v>16671</v>
      </c>
      <c r="Z34" s="37">
        <v>214</v>
      </c>
      <c r="AA34" s="37">
        <v>19641</v>
      </c>
      <c r="AB34" s="37">
        <v>0</v>
      </c>
      <c r="AC34" s="37">
        <v>19959</v>
      </c>
      <c r="AD34" s="38">
        <v>18.867924528301884</v>
      </c>
      <c r="AE34" s="38">
        <v>1.0885341074020283</v>
      </c>
      <c r="AF34" s="38">
        <v>1.0437286305560511</v>
      </c>
      <c r="AG34" s="38">
        <v>1.4018691588784993</v>
      </c>
      <c r="AH34" s="38">
        <v>1.053917824957995</v>
      </c>
      <c r="AI34" s="38" t="s">
        <v>98</v>
      </c>
      <c r="AJ34" s="38">
        <v>1.337742371862316</v>
      </c>
      <c r="AK34" s="23"/>
    </row>
    <row r="35" spans="1:37">
      <c r="A35" s="28" t="s">
        <v>32</v>
      </c>
      <c r="B35" s="37">
        <v>9</v>
      </c>
      <c r="C35" s="37">
        <v>508</v>
      </c>
      <c r="D35" s="37">
        <v>1012</v>
      </c>
      <c r="E35" s="37">
        <v>125</v>
      </c>
      <c r="F35" s="37">
        <v>1645</v>
      </c>
      <c r="G35" s="37">
        <v>0</v>
      </c>
      <c r="H35" s="37">
        <v>1654</v>
      </c>
      <c r="I35" s="37">
        <v>3</v>
      </c>
      <c r="J35" s="37">
        <v>77</v>
      </c>
      <c r="K35" s="37">
        <v>154</v>
      </c>
      <c r="L35" s="37">
        <v>15</v>
      </c>
      <c r="M35" s="37">
        <v>246</v>
      </c>
      <c r="N35" s="37">
        <v>0</v>
      </c>
      <c r="O35" s="37">
        <v>249</v>
      </c>
      <c r="P35" s="37">
        <v>1</v>
      </c>
      <c r="Q35" s="37">
        <v>77</v>
      </c>
      <c r="R35" s="37">
        <v>175</v>
      </c>
      <c r="S35" s="37">
        <v>20</v>
      </c>
      <c r="T35" s="37">
        <v>272</v>
      </c>
      <c r="U35" s="37">
        <v>0</v>
      </c>
      <c r="V35" s="37">
        <v>273</v>
      </c>
      <c r="W35" s="37">
        <v>15</v>
      </c>
      <c r="X35" s="37">
        <v>495</v>
      </c>
      <c r="Y35" s="37">
        <v>1001</v>
      </c>
      <c r="Z35" s="37">
        <v>130</v>
      </c>
      <c r="AA35" s="37">
        <v>1626</v>
      </c>
      <c r="AB35" s="37">
        <v>0</v>
      </c>
      <c r="AC35" s="37">
        <v>1641</v>
      </c>
      <c r="AD35" s="38">
        <v>26.666666666666671</v>
      </c>
      <c r="AE35" s="38">
        <v>-2.626262626262621</v>
      </c>
      <c r="AF35" s="38">
        <v>0.99900099900099848</v>
      </c>
      <c r="AG35" s="38">
        <v>7.6923076923076872</v>
      </c>
      <c r="AH35" s="38">
        <v>0.4305043050430557</v>
      </c>
      <c r="AI35" s="38" t="s">
        <v>98</v>
      </c>
      <c r="AJ35" s="38">
        <v>0.67032297379646666</v>
      </c>
      <c r="AK35" s="23"/>
    </row>
    <row r="36" spans="1:37">
      <c r="A36" s="28" t="s">
        <v>33</v>
      </c>
      <c r="B36" s="37">
        <v>25</v>
      </c>
      <c r="C36" s="37">
        <v>2720</v>
      </c>
      <c r="D36" s="37">
        <v>6627</v>
      </c>
      <c r="E36" s="37">
        <v>732</v>
      </c>
      <c r="F36" s="37">
        <v>10079</v>
      </c>
      <c r="G36" s="37">
        <v>0</v>
      </c>
      <c r="H36" s="37">
        <v>10104</v>
      </c>
      <c r="I36" s="37">
        <v>4</v>
      </c>
      <c r="J36" s="37">
        <v>424</v>
      </c>
      <c r="K36" s="37">
        <v>1047</v>
      </c>
      <c r="L36" s="37">
        <v>86</v>
      </c>
      <c r="M36" s="37">
        <v>1557</v>
      </c>
      <c r="N36" s="37">
        <v>0</v>
      </c>
      <c r="O36" s="37">
        <v>1561</v>
      </c>
      <c r="P36" s="37">
        <v>0</v>
      </c>
      <c r="Q36" s="37">
        <v>470</v>
      </c>
      <c r="R36" s="37">
        <v>1049</v>
      </c>
      <c r="S36" s="37">
        <v>138</v>
      </c>
      <c r="T36" s="37">
        <v>1657</v>
      </c>
      <c r="U36" s="37">
        <v>0</v>
      </c>
      <c r="V36" s="37">
        <v>1657</v>
      </c>
      <c r="W36" s="37">
        <v>25</v>
      </c>
      <c r="X36" s="37">
        <v>2730</v>
      </c>
      <c r="Y36" s="37">
        <v>6714</v>
      </c>
      <c r="Z36" s="37">
        <v>610</v>
      </c>
      <c r="AA36" s="37">
        <v>10054</v>
      </c>
      <c r="AB36" s="37">
        <v>0</v>
      </c>
      <c r="AC36" s="37">
        <v>10079</v>
      </c>
      <c r="AD36" s="38">
        <v>-15.999999999999993</v>
      </c>
      <c r="AE36" s="38">
        <v>2.0512820512820551</v>
      </c>
      <c r="AF36" s="38">
        <v>1.3255883229073562</v>
      </c>
      <c r="AG36" s="38">
        <v>-11.475409836065564</v>
      </c>
      <c r="AH36" s="38">
        <v>0.74597175253630077</v>
      </c>
      <c r="AI36" s="38" t="s">
        <v>98</v>
      </c>
      <c r="AJ36" s="38">
        <v>0.7044349637860936</v>
      </c>
      <c r="AK36" s="23"/>
    </row>
    <row r="37" spans="1:37">
      <c r="A37" s="28" t="s">
        <v>34</v>
      </c>
      <c r="B37" s="37">
        <v>12</v>
      </c>
      <c r="C37" s="37">
        <v>3183</v>
      </c>
      <c r="D37" s="37">
        <v>5177</v>
      </c>
      <c r="E37" s="37">
        <v>122</v>
      </c>
      <c r="F37" s="37">
        <v>8482</v>
      </c>
      <c r="G37" s="37">
        <v>0</v>
      </c>
      <c r="H37" s="37">
        <v>8494</v>
      </c>
      <c r="I37" s="37">
        <v>2</v>
      </c>
      <c r="J37" s="37">
        <v>554</v>
      </c>
      <c r="K37" s="37">
        <v>828</v>
      </c>
      <c r="L37" s="37">
        <v>13</v>
      </c>
      <c r="M37" s="37">
        <v>1395</v>
      </c>
      <c r="N37" s="37">
        <v>0</v>
      </c>
      <c r="O37" s="37">
        <v>1397</v>
      </c>
      <c r="P37" s="37">
        <v>1</v>
      </c>
      <c r="Q37" s="37">
        <v>505</v>
      </c>
      <c r="R37" s="37">
        <v>791</v>
      </c>
      <c r="S37" s="37">
        <v>21</v>
      </c>
      <c r="T37" s="37">
        <v>1317</v>
      </c>
      <c r="U37" s="37">
        <v>0</v>
      </c>
      <c r="V37" s="37">
        <v>1318</v>
      </c>
      <c r="W37" s="37">
        <v>17</v>
      </c>
      <c r="X37" s="37">
        <v>3253</v>
      </c>
      <c r="Y37" s="37">
        <v>5247</v>
      </c>
      <c r="Z37" s="37">
        <v>115</v>
      </c>
      <c r="AA37" s="37">
        <v>8615</v>
      </c>
      <c r="AB37" s="37">
        <v>0</v>
      </c>
      <c r="AC37" s="37">
        <v>8632</v>
      </c>
      <c r="AD37" s="38">
        <v>23.529411764705888</v>
      </c>
      <c r="AE37" s="38">
        <v>0.6455579465109107</v>
      </c>
      <c r="AF37" s="38">
        <v>0.62893081761006275</v>
      </c>
      <c r="AG37" s="38">
        <v>0.86956521739129933</v>
      </c>
      <c r="AH37" s="38">
        <v>0.6384213580963416</v>
      </c>
      <c r="AI37" s="38" t="s">
        <v>98</v>
      </c>
      <c r="AJ37" s="38">
        <v>0.68350324374421012</v>
      </c>
      <c r="AK37" s="23"/>
    </row>
    <row r="38" spans="1:37">
      <c r="A38" s="28" t="s">
        <v>35</v>
      </c>
      <c r="B38" s="37">
        <v>77</v>
      </c>
      <c r="C38" s="37">
        <v>10157</v>
      </c>
      <c r="D38" s="37">
        <v>20696</v>
      </c>
      <c r="E38" s="37">
        <v>2543</v>
      </c>
      <c r="F38" s="37">
        <v>33396</v>
      </c>
      <c r="G38" s="37">
        <v>0</v>
      </c>
      <c r="H38" s="37">
        <v>33473</v>
      </c>
      <c r="I38" s="37">
        <v>17</v>
      </c>
      <c r="J38" s="37">
        <v>1704</v>
      </c>
      <c r="K38" s="37">
        <v>3400</v>
      </c>
      <c r="L38" s="37">
        <v>359</v>
      </c>
      <c r="M38" s="37">
        <v>5463</v>
      </c>
      <c r="N38" s="37">
        <v>0</v>
      </c>
      <c r="O38" s="37">
        <v>5480</v>
      </c>
      <c r="P38" s="37">
        <v>14</v>
      </c>
      <c r="Q38" s="37">
        <v>1560</v>
      </c>
      <c r="R38" s="37">
        <v>3172</v>
      </c>
      <c r="S38" s="37">
        <v>448</v>
      </c>
      <c r="T38" s="37">
        <v>5180</v>
      </c>
      <c r="U38" s="37">
        <v>0</v>
      </c>
      <c r="V38" s="37">
        <v>5194</v>
      </c>
      <c r="W38" s="37">
        <v>112</v>
      </c>
      <c r="X38" s="37">
        <v>10430</v>
      </c>
      <c r="Y38" s="37">
        <v>20762</v>
      </c>
      <c r="Z38" s="37">
        <v>2433</v>
      </c>
      <c r="AA38" s="37">
        <v>33625</v>
      </c>
      <c r="AB38" s="37">
        <v>0</v>
      </c>
      <c r="AC38" s="37">
        <v>33737</v>
      </c>
      <c r="AD38" s="38">
        <v>28.571428571428569</v>
      </c>
      <c r="AE38" s="38">
        <v>1.2368168744007701</v>
      </c>
      <c r="AF38" s="38">
        <v>-0.78027165013003774</v>
      </c>
      <c r="AG38" s="38">
        <v>-0.86313193588163362</v>
      </c>
      <c r="AH38" s="38">
        <v>-0.16059479553902634</v>
      </c>
      <c r="AI38" s="38" t="s">
        <v>98</v>
      </c>
      <c r="AJ38" s="38">
        <v>-6.5210303227902777E-2</v>
      </c>
      <c r="AK38" s="23"/>
    </row>
    <row r="39" spans="1:37">
      <c r="A39" s="28" t="s">
        <v>36</v>
      </c>
      <c r="B39" s="37">
        <v>0</v>
      </c>
      <c r="C39" s="37">
        <v>2713</v>
      </c>
      <c r="D39" s="37">
        <v>8318</v>
      </c>
      <c r="E39" s="37">
        <v>481</v>
      </c>
      <c r="F39" s="37">
        <v>11512</v>
      </c>
      <c r="G39" s="37">
        <v>0</v>
      </c>
      <c r="H39" s="37">
        <v>11512</v>
      </c>
      <c r="I39" s="37">
        <v>0</v>
      </c>
      <c r="J39" s="37">
        <v>415</v>
      </c>
      <c r="K39" s="37">
        <v>1339</v>
      </c>
      <c r="L39" s="37">
        <v>102</v>
      </c>
      <c r="M39" s="37">
        <v>1856</v>
      </c>
      <c r="N39" s="37">
        <v>0</v>
      </c>
      <c r="O39" s="37">
        <v>1856</v>
      </c>
      <c r="P39" s="37">
        <v>0</v>
      </c>
      <c r="Q39" s="37">
        <v>405</v>
      </c>
      <c r="R39" s="37">
        <v>1276</v>
      </c>
      <c r="S39" s="37">
        <v>60</v>
      </c>
      <c r="T39" s="37">
        <v>1741</v>
      </c>
      <c r="U39" s="37">
        <v>0</v>
      </c>
      <c r="V39" s="37">
        <v>1741</v>
      </c>
      <c r="W39" s="37">
        <v>0</v>
      </c>
      <c r="X39" s="37">
        <v>2672</v>
      </c>
      <c r="Y39" s="37">
        <v>8466</v>
      </c>
      <c r="Z39" s="37">
        <v>613</v>
      </c>
      <c r="AA39" s="37">
        <v>11751</v>
      </c>
      <c r="AB39" s="37">
        <v>0</v>
      </c>
      <c r="AC39" s="37">
        <v>11751</v>
      </c>
      <c r="AD39" s="38" t="s">
        <v>98</v>
      </c>
      <c r="AE39" s="38">
        <v>-1.9086826347305408</v>
      </c>
      <c r="AF39" s="38">
        <v>1.0040160642570295</v>
      </c>
      <c r="AG39" s="38">
        <v>14.681892332789559</v>
      </c>
      <c r="AH39" s="38">
        <v>1.055229342183639</v>
      </c>
      <c r="AI39" s="38" t="s">
        <v>98</v>
      </c>
      <c r="AJ39" s="38">
        <v>1.055229342183639</v>
      </c>
      <c r="AK39" s="23"/>
    </row>
    <row r="40" spans="1:37">
      <c r="A40" s="28" t="s">
        <v>37</v>
      </c>
      <c r="B40" s="37">
        <v>89</v>
      </c>
      <c r="C40" s="37">
        <v>1842</v>
      </c>
      <c r="D40" s="37">
        <v>3579</v>
      </c>
      <c r="E40" s="37">
        <v>78</v>
      </c>
      <c r="F40" s="37">
        <v>5499</v>
      </c>
      <c r="G40" s="37">
        <v>0</v>
      </c>
      <c r="H40" s="37">
        <v>5588</v>
      </c>
      <c r="I40" s="37">
        <v>17</v>
      </c>
      <c r="J40" s="37">
        <v>307</v>
      </c>
      <c r="K40" s="37">
        <v>645</v>
      </c>
      <c r="L40" s="37">
        <v>12</v>
      </c>
      <c r="M40" s="37">
        <v>964</v>
      </c>
      <c r="N40" s="37">
        <v>0</v>
      </c>
      <c r="O40" s="37">
        <v>981</v>
      </c>
      <c r="P40" s="37">
        <v>5</v>
      </c>
      <c r="Q40" s="37">
        <v>277</v>
      </c>
      <c r="R40" s="37">
        <v>512</v>
      </c>
      <c r="S40" s="37">
        <v>17</v>
      </c>
      <c r="T40" s="37">
        <v>806</v>
      </c>
      <c r="U40" s="37">
        <v>0</v>
      </c>
      <c r="V40" s="37">
        <v>811</v>
      </c>
      <c r="W40" s="37">
        <v>107</v>
      </c>
      <c r="X40" s="37">
        <v>1864</v>
      </c>
      <c r="Y40" s="37">
        <v>3697</v>
      </c>
      <c r="Z40" s="37">
        <v>69</v>
      </c>
      <c r="AA40" s="37">
        <v>5630</v>
      </c>
      <c r="AB40" s="37">
        <v>0</v>
      </c>
      <c r="AC40" s="37">
        <v>5737</v>
      </c>
      <c r="AD40" s="38">
        <v>5.6074766355140193</v>
      </c>
      <c r="AE40" s="38">
        <v>-0.42918454935623185</v>
      </c>
      <c r="AF40" s="38">
        <v>-0.40573437922639677</v>
      </c>
      <c r="AG40" s="38">
        <v>-5.7971014492753659</v>
      </c>
      <c r="AH40" s="38">
        <v>-0.47957371225577639</v>
      </c>
      <c r="AI40" s="38" t="s">
        <v>98</v>
      </c>
      <c r="AJ40" s="38">
        <v>-0.36604497123933211</v>
      </c>
      <c r="AK40" s="23"/>
    </row>
    <row r="41" spans="1:37">
      <c r="A41" s="28" t="s">
        <v>38</v>
      </c>
      <c r="B41" s="37">
        <v>371</v>
      </c>
      <c r="C41" s="37">
        <v>2162</v>
      </c>
      <c r="D41" s="37">
        <v>13684</v>
      </c>
      <c r="E41" s="37">
        <v>140</v>
      </c>
      <c r="F41" s="37">
        <v>15986</v>
      </c>
      <c r="G41" s="37">
        <v>0</v>
      </c>
      <c r="H41" s="37">
        <v>16357</v>
      </c>
      <c r="I41" s="37">
        <v>82</v>
      </c>
      <c r="J41" s="37">
        <v>347</v>
      </c>
      <c r="K41" s="37">
        <v>2522</v>
      </c>
      <c r="L41" s="37">
        <v>20</v>
      </c>
      <c r="M41" s="37">
        <v>2889</v>
      </c>
      <c r="N41" s="37">
        <v>0</v>
      </c>
      <c r="O41" s="37">
        <v>2971</v>
      </c>
      <c r="P41" s="37">
        <v>73</v>
      </c>
      <c r="Q41" s="37">
        <v>358</v>
      </c>
      <c r="R41" s="37">
        <v>2059</v>
      </c>
      <c r="S41" s="37">
        <v>24</v>
      </c>
      <c r="T41" s="37">
        <v>2441</v>
      </c>
      <c r="U41" s="37">
        <v>0</v>
      </c>
      <c r="V41" s="37">
        <v>2514</v>
      </c>
      <c r="W41" s="37">
        <v>470</v>
      </c>
      <c r="X41" s="37">
        <v>2162</v>
      </c>
      <c r="Y41" s="37">
        <v>14222</v>
      </c>
      <c r="Z41" s="37">
        <v>130</v>
      </c>
      <c r="AA41" s="37">
        <v>16514</v>
      </c>
      <c r="AB41" s="37">
        <v>0</v>
      </c>
      <c r="AC41" s="37">
        <v>16984</v>
      </c>
      <c r="AD41" s="38">
        <v>19.148936170212771</v>
      </c>
      <c r="AE41" s="38">
        <v>0.5087881591119281</v>
      </c>
      <c r="AF41" s="38">
        <v>0.52735198987484688</v>
      </c>
      <c r="AG41" s="38">
        <v>-4.6153846153846212</v>
      </c>
      <c r="AH41" s="38">
        <v>0.48443744701465175</v>
      </c>
      <c r="AI41" s="38" t="s">
        <v>98</v>
      </c>
      <c r="AJ41" s="38">
        <v>1.0009420631182264</v>
      </c>
      <c r="AK41" s="23"/>
    </row>
    <row r="42" spans="1:37">
      <c r="A42" s="28" t="s">
        <v>39</v>
      </c>
      <c r="B42" s="37">
        <v>15</v>
      </c>
      <c r="C42" s="37">
        <v>3337</v>
      </c>
      <c r="D42" s="37">
        <v>12667</v>
      </c>
      <c r="E42" s="37">
        <v>1238</v>
      </c>
      <c r="F42" s="37">
        <v>17242</v>
      </c>
      <c r="G42" s="37">
        <v>0</v>
      </c>
      <c r="H42" s="37">
        <v>17257</v>
      </c>
      <c r="I42" s="37">
        <v>2</v>
      </c>
      <c r="J42" s="37">
        <v>550</v>
      </c>
      <c r="K42" s="37">
        <v>2134</v>
      </c>
      <c r="L42" s="37">
        <v>180</v>
      </c>
      <c r="M42" s="37">
        <v>2864</v>
      </c>
      <c r="N42" s="37">
        <v>0</v>
      </c>
      <c r="O42" s="37">
        <v>2866</v>
      </c>
      <c r="P42" s="37">
        <v>0</v>
      </c>
      <c r="Q42" s="37">
        <v>509</v>
      </c>
      <c r="R42" s="37">
        <v>1895</v>
      </c>
      <c r="S42" s="37">
        <v>206</v>
      </c>
      <c r="T42" s="37">
        <v>2610</v>
      </c>
      <c r="U42" s="37">
        <v>0</v>
      </c>
      <c r="V42" s="37">
        <v>2610</v>
      </c>
      <c r="W42" s="37">
        <v>23</v>
      </c>
      <c r="X42" s="37">
        <v>3435</v>
      </c>
      <c r="Y42" s="37">
        <v>13004</v>
      </c>
      <c r="Z42" s="37">
        <v>1214</v>
      </c>
      <c r="AA42" s="37">
        <v>17653</v>
      </c>
      <c r="AB42" s="37">
        <v>0</v>
      </c>
      <c r="AC42" s="37">
        <v>17676</v>
      </c>
      <c r="AD42" s="38">
        <v>26.086956521739136</v>
      </c>
      <c r="AE42" s="38">
        <v>1.6593886462882068</v>
      </c>
      <c r="AF42" s="38">
        <v>0.75361427253153312</v>
      </c>
      <c r="AG42" s="38">
        <v>0.16474464579900872</v>
      </c>
      <c r="AH42" s="38">
        <v>0.88936724636039521</v>
      </c>
      <c r="AI42" s="38" t="s">
        <v>98</v>
      </c>
      <c r="AJ42" s="38">
        <v>0.92215433355963272</v>
      </c>
      <c r="AK42" s="23"/>
    </row>
    <row r="43" spans="1:37">
      <c r="A43" s="28" t="s">
        <v>40</v>
      </c>
      <c r="B43" s="37">
        <v>3</v>
      </c>
      <c r="C43" s="37">
        <v>2771</v>
      </c>
      <c r="D43" s="37">
        <v>8752</v>
      </c>
      <c r="E43" s="37">
        <v>372</v>
      </c>
      <c r="F43" s="37">
        <v>11895</v>
      </c>
      <c r="G43" s="37">
        <v>0</v>
      </c>
      <c r="H43" s="37">
        <v>11898</v>
      </c>
      <c r="I43" s="37">
        <v>1</v>
      </c>
      <c r="J43" s="37">
        <v>479</v>
      </c>
      <c r="K43" s="37">
        <v>1384</v>
      </c>
      <c r="L43" s="37">
        <v>62</v>
      </c>
      <c r="M43" s="37">
        <v>1925</v>
      </c>
      <c r="N43" s="37">
        <v>0</v>
      </c>
      <c r="O43" s="37">
        <v>1926</v>
      </c>
      <c r="P43" s="37">
        <v>0</v>
      </c>
      <c r="Q43" s="37">
        <v>461</v>
      </c>
      <c r="R43" s="37">
        <v>1391</v>
      </c>
      <c r="S43" s="37">
        <v>52</v>
      </c>
      <c r="T43" s="37">
        <v>1904</v>
      </c>
      <c r="U43" s="37">
        <v>0</v>
      </c>
      <c r="V43" s="37">
        <v>1904</v>
      </c>
      <c r="W43" s="37">
        <v>9</v>
      </c>
      <c r="X43" s="37">
        <v>2761</v>
      </c>
      <c r="Y43" s="37">
        <v>8699</v>
      </c>
      <c r="Z43" s="37">
        <v>398</v>
      </c>
      <c r="AA43" s="37">
        <v>11858</v>
      </c>
      <c r="AB43" s="37">
        <v>0</v>
      </c>
      <c r="AC43" s="37">
        <v>11867</v>
      </c>
      <c r="AD43" s="38">
        <v>55.555555555555557</v>
      </c>
      <c r="AE43" s="38">
        <v>-1.0141253169141606</v>
      </c>
      <c r="AF43" s="38">
        <v>-0.52879641338083871</v>
      </c>
      <c r="AG43" s="38">
        <v>4.020100502512558</v>
      </c>
      <c r="AH43" s="38">
        <v>-0.48912126834204095</v>
      </c>
      <c r="AI43" s="38" t="s">
        <v>98</v>
      </c>
      <c r="AJ43" s="38">
        <v>-0.44661666807113143</v>
      </c>
      <c r="AK43" s="23"/>
    </row>
    <row r="44" spans="1:37">
      <c r="A44" s="28" t="s">
        <v>41</v>
      </c>
      <c r="B44" s="37">
        <v>40</v>
      </c>
      <c r="C44" s="37">
        <v>4061</v>
      </c>
      <c r="D44" s="37">
        <v>12290</v>
      </c>
      <c r="E44" s="37">
        <v>663</v>
      </c>
      <c r="F44" s="37">
        <v>17014</v>
      </c>
      <c r="G44" s="37">
        <v>1260</v>
      </c>
      <c r="H44" s="37">
        <v>18314</v>
      </c>
      <c r="I44" s="37">
        <v>11</v>
      </c>
      <c r="J44" s="37">
        <v>701</v>
      </c>
      <c r="K44" s="37">
        <v>2100</v>
      </c>
      <c r="L44" s="37">
        <v>107</v>
      </c>
      <c r="M44" s="37">
        <v>2908</v>
      </c>
      <c r="N44" s="37">
        <v>94</v>
      </c>
      <c r="O44" s="37">
        <v>3013</v>
      </c>
      <c r="P44" s="37">
        <v>0</v>
      </c>
      <c r="Q44" s="37">
        <v>612</v>
      </c>
      <c r="R44" s="37">
        <v>1837</v>
      </c>
      <c r="S44" s="37">
        <v>99</v>
      </c>
      <c r="T44" s="37">
        <v>2548</v>
      </c>
      <c r="U44" s="37">
        <v>187</v>
      </c>
      <c r="V44" s="37">
        <v>2735</v>
      </c>
      <c r="W44" s="37">
        <v>66</v>
      </c>
      <c r="X44" s="37">
        <v>4186</v>
      </c>
      <c r="Y44" s="37">
        <v>12582</v>
      </c>
      <c r="Z44" s="37">
        <v>618</v>
      </c>
      <c r="AA44" s="37">
        <v>17386</v>
      </c>
      <c r="AB44" s="37">
        <v>1233</v>
      </c>
      <c r="AC44" s="37">
        <v>18685</v>
      </c>
      <c r="AD44" s="38">
        <v>22.72727272727273</v>
      </c>
      <c r="AE44" s="38">
        <v>0.86000955566173376</v>
      </c>
      <c r="AF44" s="38">
        <v>0.23048799872834591</v>
      </c>
      <c r="AG44" s="38">
        <v>-8.5760517799352787</v>
      </c>
      <c r="AH44" s="38">
        <v>6.9021051420681268E-2</v>
      </c>
      <c r="AI44" s="38">
        <v>5.3527980535279855</v>
      </c>
      <c r="AJ44" s="38">
        <v>0.49772544822049847</v>
      </c>
      <c r="AK44" s="23"/>
    </row>
    <row r="45" spans="1:37">
      <c r="A45" s="28" t="s">
        <v>42</v>
      </c>
      <c r="B45" s="37">
        <v>13</v>
      </c>
      <c r="C45" s="37">
        <v>415</v>
      </c>
      <c r="D45" s="37">
        <v>348</v>
      </c>
      <c r="E45" s="37">
        <v>0</v>
      </c>
      <c r="F45" s="37">
        <v>763</v>
      </c>
      <c r="G45" s="37">
        <v>0</v>
      </c>
      <c r="H45" s="37">
        <v>776</v>
      </c>
      <c r="I45" s="37">
        <v>4</v>
      </c>
      <c r="J45" s="37">
        <v>78</v>
      </c>
      <c r="K45" s="37">
        <v>59</v>
      </c>
      <c r="L45" s="37">
        <v>0</v>
      </c>
      <c r="M45" s="37">
        <v>137</v>
      </c>
      <c r="N45" s="37">
        <v>0</v>
      </c>
      <c r="O45" s="37">
        <v>141</v>
      </c>
      <c r="P45" s="37">
        <v>0</v>
      </c>
      <c r="Q45" s="37">
        <v>58</v>
      </c>
      <c r="R45" s="37">
        <v>41</v>
      </c>
      <c r="S45" s="37">
        <v>0</v>
      </c>
      <c r="T45" s="37">
        <v>99</v>
      </c>
      <c r="U45" s="37">
        <v>0</v>
      </c>
      <c r="V45" s="37">
        <v>99</v>
      </c>
      <c r="W45" s="37">
        <v>17</v>
      </c>
      <c r="X45" s="37">
        <v>442</v>
      </c>
      <c r="Y45" s="37">
        <v>360</v>
      </c>
      <c r="Z45" s="37">
        <v>0</v>
      </c>
      <c r="AA45" s="37">
        <v>802</v>
      </c>
      <c r="AB45" s="37">
        <v>0</v>
      </c>
      <c r="AC45" s="37">
        <v>819</v>
      </c>
      <c r="AD45" s="38">
        <v>0</v>
      </c>
      <c r="AE45" s="38">
        <v>1.5837104072398245</v>
      </c>
      <c r="AF45" s="38">
        <v>-1.6666666666666607</v>
      </c>
      <c r="AG45" s="38" t="s">
        <v>98</v>
      </c>
      <c r="AH45" s="38">
        <v>0.12468827930174342</v>
      </c>
      <c r="AI45" s="38" t="s">
        <v>98</v>
      </c>
      <c r="AJ45" s="38">
        <v>0.12210012210012167</v>
      </c>
      <c r="AK45" s="23"/>
    </row>
    <row r="46" spans="1:37">
      <c r="A46" s="28" t="s">
        <v>43</v>
      </c>
      <c r="B46" s="37">
        <v>90</v>
      </c>
      <c r="C46" s="37">
        <v>3533</v>
      </c>
      <c r="D46" s="37">
        <v>7281</v>
      </c>
      <c r="E46" s="37">
        <v>239</v>
      </c>
      <c r="F46" s="37">
        <v>11053</v>
      </c>
      <c r="G46" s="37">
        <v>0</v>
      </c>
      <c r="H46" s="37">
        <v>11143</v>
      </c>
      <c r="I46" s="37">
        <v>14</v>
      </c>
      <c r="J46" s="37">
        <v>561</v>
      </c>
      <c r="K46" s="37">
        <v>1174</v>
      </c>
      <c r="L46" s="37">
        <v>26</v>
      </c>
      <c r="M46" s="37">
        <v>1761</v>
      </c>
      <c r="N46" s="37">
        <v>0</v>
      </c>
      <c r="O46" s="37">
        <v>1775</v>
      </c>
      <c r="P46" s="37">
        <v>25</v>
      </c>
      <c r="Q46" s="37">
        <v>561</v>
      </c>
      <c r="R46" s="37">
        <v>1204</v>
      </c>
      <c r="S46" s="37">
        <v>53</v>
      </c>
      <c r="T46" s="37">
        <v>1818</v>
      </c>
      <c r="U46" s="37">
        <v>0</v>
      </c>
      <c r="V46" s="37">
        <v>1843</v>
      </c>
      <c r="W46" s="37">
        <v>88</v>
      </c>
      <c r="X46" s="37">
        <v>3590</v>
      </c>
      <c r="Y46" s="37">
        <v>7291</v>
      </c>
      <c r="Z46" s="37">
        <v>188</v>
      </c>
      <c r="AA46" s="37">
        <v>11069</v>
      </c>
      <c r="AB46" s="37">
        <v>0</v>
      </c>
      <c r="AC46" s="37">
        <v>11157</v>
      </c>
      <c r="AD46" s="38">
        <v>10.22727272727273</v>
      </c>
      <c r="AE46" s="38">
        <v>1.5877437325905297</v>
      </c>
      <c r="AF46" s="38">
        <v>0.54862158825950136</v>
      </c>
      <c r="AG46" s="38">
        <v>-12.765957446808507</v>
      </c>
      <c r="AH46" s="38">
        <v>0.6594995031168116</v>
      </c>
      <c r="AI46" s="38" t="s">
        <v>98</v>
      </c>
      <c r="AJ46" s="38">
        <v>0.73496459621762433</v>
      </c>
      <c r="AK46" s="23"/>
    </row>
    <row r="47" spans="1:37">
      <c r="A47" s="28" t="s">
        <v>44</v>
      </c>
      <c r="B47" s="37">
        <v>0</v>
      </c>
      <c r="C47" s="37">
        <v>182</v>
      </c>
      <c r="D47" s="37">
        <v>545</v>
      </c>
      <c r="E47" s="37">
        <v>0</v>
      </c>
      <c r="F47" s="37">
        <v>727</v>
      </c>
      <c r="G47" s="37">
        <v>0</v>
      </c>
      <c r="H47" s="37">
        <v>727</v>
      </c>
      <c r="I47" s="37">
        <v>0</v>
      </c>
      <c r="J47" s="37">
        <v>30</v>
      </c>
      <c r="K47" s="37">
        <v>86</v>
      </c>
      <c r="L47" s="37">
        <v>0</v>
      </c>
      <c r="M47" s="37">
        <v>116</v>
      </c>
      <c r="N47" s="37">
        <v>0</v>
      </c>
      <c r="O47" s="37">
        <v>116</v>
      </c>
      <c r="P47" s="37">
        <v>0</v>
      </c>
      <c r="Q47" s="37">
        <v>24</v>
      </c>
      <c r="R47" s="37">
        <v>93</v>
      </c>
      <c r="S47" s="37">
        <v>0</v>
      </c>
      <c r="T47" s="37">
        <v>117</v>
      </c>
      <c r="U47" s="37">
        <v>0</v>
      </c>
      <c r="V47" s="37">
        <v>117</v>
      </c>
      <c r="W47" s="37">
        <v>0</v>
      </c>
      <c r="X47" s="37">
        <v>193</v>
      </c>
      <c r="Y47" s="37">
        <v>537</v>
      </c>
      <c r="Z47" s="37">
        <v>0</v>
      </c>
      <c r="AA47" s="37">
        <v>730</v>
      </c>
      <c r="AB47" s="37">
        <v>0</v>
      </c>
      <c r="AC47" s="37">
        <v>730</v>
      </c>
      <c r="AD47" s="38" t="s">
        <v>98</v>
      </c>
      <c r="AE47" s="38">
        <v>2.5906735751295318</v>
      </c>
      <c r="AF47" s="38">
        <v>-0.18621973929235924</v>
      </c>
      <c r="AG47" s="38" t="s">
        <v>98</v>
      </c>
      <c r="AH47" s="38">
        <v>0.5479452054794498</v>
      </c>
      <c r="AI47" s="38" t="s">
        <v>98</v>
      </c>
      <c r="AJ47" s="38">
        <v>0.5479452054794498</v>
      </c>
      <c r="AK47" s="23"/>
    </row>
    <row r="48" spans="1:37">
      <c r="A48" s="28" t="s">
        <v>45</v>
      </c>
      <c r="B48" s="37">
        <v>21</v>
      </c>
      <c r="C48" s="37">
        <v>9143</v>
      </c>
      <c r="D48" s="37">
        <v>17455</v>
      </c>
      <c r="E48" s="37">
        <v>1019</v>
      </c>
      <c r="F48" s="37">
        <v>27617</v>
      </c>
      <c r="G48" s="37">
        <v>0</v>
      </c>
      <c r="H48" s="37">
        <v>27638</v>
      </c>
      <c r="I48" s="37">
        <v>4</v>
      </c>
      <c r="J48" s="37">
        <v>1343</v>
      </c>
      <c r="K48" s="37">
        <v>2745</v>
      </c>
      <c r="L48" s="37">
        <v>147</v>
      </c>
      <c r="M48" s="37">
        <v>4235</v>
      </c>
      <c r="N48" s="37">
        <v>0</v>
      </c>
      <c r="O48" s="37">
        <v>4239</v>
      </c>
      <c r="P48" s="37">
        <v>1</v>
      </c>
      <c r="Q48" s="37">
        <v>1485</v>
      </c>
      <c r="R48" s="37">
        <v>2625</v>
      </c>
      <c r="S48" s="37">
        <v>200</v>
      </c>
      <c r="T48" s="37">
        <v>4310</v>
      </c>
      <c r="U48" s="37">
        <v>0</v>
      </c>
      <c r="V48" s="37">
        <v>4311</v>
      </c>
      <c r="W48" s="37">
        <v>37</v>
      </c>
      <c r="X48" s="37">
        <v>9029</v>
      </c>
      <c r="Y48" s="37">
        <v>17796</v>
      </c>
      <c r="Z48" s="37">
        <v>973</v>
      </c>
      <c r="AA48" s="37">
        <v>27798</v>
      </c>
      <c r="AB48" s="37">
        <v>0</v>
      </c>
      <c r="AC48" s="37">
        <v>27835</v>
      </c>
      <c r="AD48" s="38">
        <v>35.13513513513513</v>
      </c>
      <c r="AE48" s="38">
        <v>0.31011186177871686</v>
      </c>
      <c r="AF48" s="38">
        <v>1.2418521015958639</v>
      </c>
      <c r="AG48" s="38">
        <v>0.7194244604316502</v>
      </c>
      <c r="AH48" s="38">
        <v>0.92092956327793907</v>
      </c>
      <c r="AI48" s="38" t="s">
        <v>98</v>
      </c>
      <c r="AJ48" s="38">
        <v>0.96640919705406336</v>
      </c>
      <c r="AK48" s="23"/>
    </row>
    <row r="49" spans="1:37">
      <c r="A49" s="28" t="s">
        <v>46</v>
      </c>
      <c r="B49" s="37">
        <v>0</v>
      </c>
      <c r="C49" s="37">
        <v>394</v>
      </c>
      <c r="D49" s="37">
        <v>1106</v>
      </c>
      <c r="E49" s="37">
        <v>0</v>
      </c>
      <c r="F49" s="37">
        <v>1500</v>
      </c>
      <c r="G49" s="37">
        <v>0</v>
      </c>
      <c r="H49" s="37">
        <v>1500</v>
      </c>
      <c r="I49" s="37">
        <v>0</v>
      </c>
      <c r="J49" s="37">
        <v>55</v>
      </c>
      <c r="K49" s="37">
        <v>209</v>
      </c>
      <c r="L49" s="37">
        <v>0</v>
      </c>
      <c r="M49" s="37">
        <v>264</v>
      </c>
      <c r="N49" s="37">
        <v>0</v>
      </c>
      <c r="O49" s="37">
        <v>264</v>
      </c>
      <c r="P49" s="37">
        <v>0</v>
      </c>
      <c r="Q49" s="37">
        <v>47</v>
      </c>
      <c r="R49" s="37">
        <v>166</v>
      </c>
      <c r="S49" s="37">
        <v>0</v>
      </c>
      <c r="T49" s="37">
        <v>213</v>
      </c>
      <c r="U49" s="37">
        <v>0</v>
      </c>
      <c r="V49" s="37">
        <v>213</v>
      </c>
      <c r="W49" s="37">
        <v>0</v>
      </c>
      <c r="X49" s="37">
        <v>406</v>
      </c>
      <c r="Y49" s="37">
        <v>1184</v>
      </c>
      <c r="Z49" s="37">
        <v>0</v>
      </c>
      <c r="AA49" s="37">
        <v>1590</v>
      </c>
      <c r="AB49" s="37">
        <v>0</v>
      </c>
      <c r="AC49" s="37">
        <v>1590</v>
      </c>
      <c r="AD49" s="38" t="s">
        <v>98</v>
      </c>
      <c r="AE49" s="38">
        <v>0.98522167487684609</v>
      </c>
      <c r="AF49" s="38">
        <v>2.9560810810810856</v>
      </c>
      <c r="AG49" s="38" t="s">
        <v>98</v>
      </c>
      <c r="AH49" s="38">
        <v>2.4528301886792447</v>
      </c>
      <c r="AI49" s="38" t="s">
        <v>98</v>
      </c>
      <c r="AJ49" s="38">
        <v>2.4528301886792447</v>
      </c>
      <c r="AK49" s="23"/>
    </row>
    <row r="50" spans="1:37">
      <c r="A50" s="28" t="s">
        <v>47</v>
      </c>
      <c r="B50" s="37">
        <v>36</v>
      </c>
      <c r="C50" s="37">
        <v>711</v>
      </c>
      <c r="D50" s="37">
        <v>3179</v>
      </c>
      <c r="E50" s="37">
        <v>204</v>
      </c>
      <c r="F50" s="37">
        <v>4094</v>
      </c>
      <c r="G50" s="37">
        <v>0</v>
      </c>
      <c r="H50" s="37">
        <v>4130</v>
      </c>
      <c r="I50" s="37">
        <v>4</v>
      </c>
      <c r="J50" s="37">
        <v>119</v>
      </c>
      <c r="K50" s="37">
        <v>525</v>
      </c>
      <c r="L50" s="37">
        <v>30</v>
      </c>
      <c r="M50" s="37">
        <v>674</v>
      </c>
      <c r="N50" s="37">
        <v>0</v>
      </c>
      <c r="O50" s="37">
        <v>678</v>
      </c>
      <c r="P50" s="37">
        <v>5</v>
      </c>
      <c r="Q50" s="37">
        <v>105</v>
      </c>
      <c r="R50" s="37">
        <v>501</v>
      </c>
      <c r="S50" s="37">
        <v>33</v>
      </c>
      <c r="T50" s="37">
        <v>639</v>
      </c>
      <c r="U50" s="37">
        <v>0</v>
      </c>
      <c r="V50" s="37">
        <v>644</v>
      </c>
      <c r="W50" s="37">
        <v>42</v>
      </c>
      <c r="X50" s="37">
        <v>709</v>
      </c>
      <c r="Y50" s="37">
        <v>3267</v>
      </c>
      <c r="Z50" s="37">
        <v>202</v>
      </c>
      <c r="AA50" s="37">
        <v>4178</v>
      </c>
      <c r="AB50" s="37">
        <v>0</v>
      </c>
      <c r="AC50" s="37">
        <v>4220</v>
      </c>
      <c r="AD50" s="38">
        <v>16.666666666666664</v>
      </c>
      <c r="AE50" s="38">
        <v>-2.2566995768688258</v>
      </c>
      <c r="AF50" s="38">
        <v>1.9589837771655905</v>
      </c>
      <c r="AG50" s="38">
        <v>0.49504950495049549</v>
      </c>
      <c r="AH50" s="38">
        <v>1.1728099569171868</v>
      </c>
      <c r="AI50" s="38" t="s">
        <v>98</v>
      </c>
      <c r="AJ50" s="38">
        <v>1.3270142180094813</v>
      </c>
      <c r="AK50" s="23"/>
    </row>
    <row r="51" spans="1:37">
      <c r="A51" s="28" t="s">
        <v>48</v>
      </c>
      <c r="B51" s="37">
        <v>25</v>
      </c>
      <c r="C51" s="37">
        <v>1105</v>
      </c>
      <c r="D51" s="37">
        <v>1668</v>
      </c>
      <c r="E51" s="37">
        <v>0</v>
      </c>
      <c r="F51" s="37">
        <v>2773</v>
      </c>
      <c r="G51" s="37">
        <v>0</v>
      </c>
      <c r="H51" s="37">
        <v>2798</v>
      </c>
      <c r="I51" s="37">
        <v>5</v>
      </c>
      <c r="J51" s="37">
        <v>115</v>
      </c>
      <c r="K51" s="37">
        <v>321</v>
      </c>
      <c r="L51" s="37">
        <v>0</v>
      </c>
      <c r="M51" s="37">
        <v>436</v>
      </c>
      <c r="N51" s="37">
        <v>0</v>
      </c>
      <c r="O51" s="37">
        <v>441</v>
      </c>
      <c r="P51" s="37">
        <v>0</v>
      </c>
      <c r="Q51" s="37">
        <v>180</v>
      </c>
      <c r="R51" s="37">
        <v>249</v>
      </c>
      <c r="S51" s="37">
        <v>0</v>
      </c>
      <c r="T51" s="37">
        <v>429</v>
      </c>
      <c r="U51" s="37">
        <v>0</v>
      </c>
      <c r="V51" s="37">
        <v>429</v>
      </c>
      <c r="W51" s="37">
        <v>31</v>
      </c>
      <c r="X51" s="37">
        <v>1175</v>
      </c>
      <c r="Y51" s="37">
        <v>1745</v>
      </c>
      <c r="Z51" s="37">
        <v>0</v>
      </c>
      <c r="AA51" s="37">
        <v>2920</v>
      </c>
      <c r="AB51" s="37">
        <v>0</v>
      </c>
      <c r="AC51" s="37">
        <v>2951</v>
      </c>
      <c r="AD51" s="38">
        <v>3.2258064516129004</v>
      </c>
      <c r="AE51" s="38">
        <v>11.489361702127665</v>
      </c>
      <c r="AF51" s="38">
        <v>0.28653295128939771</v>
      </c>
      <c r="AG51" s="38" t="s">
        <v>98</v>
      </c>
      <c r="AH51" s="38">
        <v>4.7945205479452024</v>
      </c>
      <c r="AI51" s="38" t="s">
        <v>98</v>
      </c>
      <c r="AJ51" s="38">
        <v>4.7780413419179935</v>
      </c>
      <c r="AK51" s="23"/>
    </row>
    <row r="52" spans="1:37">
      <c r="A52" s="28" t="s">
        <v>49</v>
      </c>
      <c r="B52" s="37">
        <v>0</v>
      </c>
      <c r="C52" s="37">
        <v>1318</v>
      </c>
      <c r="D52" s="37">
        <v>4834</v>
      </c>
      <c r="E52" s="37">
        <v>288</v>
      </c>
      <c r="F52" s="37">
        <v>6440</v>
      </c>
      <c r="G52" s="37">
        <v>0</v>
      </c>
      <c r="H52" s="37">
        <v>6440</v>
      </c>
      <c r="I52" s="37">
        <v>0</v>
      </c>
      <c r="J52" s="37">
        <v>229</v>
      </c>
      <c r="K52" s="37">
        <v>814</v>
      </c>
      <c r="L52" s="37">
        <v>44</v>
      </c>
      <c r="M52" s="37">
        <v>1087</v>
      </c>
      <c r="N52" s="37">
        <v>0</v>
      </c>
      <c r="O52" s="37">
        <v>1087</v>
      </c>
      <c r="P52" s="37">
        <v>0</v>
      </c>
      <c r="Q52" s="37">
        <v>229</v>
      </c>
      <c r="R52" s="37">
        <v>689</v>
      </c>
      <c r="S52" s="37">
        <v>45</v>
      </c>
      <c r="T52" s="37">
        <v>963</v>
      </c>
      <c r="U52" s="37">
        <v>0</v>
      </c>
      <c r="V52" s="37">
        <v>963</v>
      </c>
      <c r="W52" s="37">
        <v>0</v>
      </c>
      <c r="X52" s="37">
        <v>1335</v>
      </c>
      <c r="Y52" s="37">
        <v>5056</v>
      </c>
      <c r="Z52" s="37">
        <v>232</v>
      </c>
      <c r="AA52" s="37">
        <v>6623</v>
      </c>
      <c r="AB52" s="37">
        <v>0</v>
      </c>
      <c r="AC52" s="37">
        <v>6623</v>
      </c>
      <c r="AD52" s="38" t="s">
        <v>98</v>
      </c>
      <c r="AE52" s="38">
        <v>1.2734082397003799</v>
      </c>
      <c r="AF52" s="38">
        <v>1.9185126582278444</v>
      </c>
      <c r="AG52" s="38">
        <v>-23.706896551724132</v>
      </c>
      <c r="AH52" s="38">
        <v>0.89083496904726056</v>
      </c>
      <c r="AI52" s="38" t="s">
        <v>98</v>
      </c>
      <c r="AJ52" s="38">
        <v>0.89083496904726056</v>
      </c>
      <c r="AK52" s="23"/>
    </row>
    <row r="53" spans="1:37">
      <c r="A53" s="28" t="s">
        <v>50</v>
      </c>
      <c r="B53" s="37">
        <v>65</v>
      </c>
      <c r="C53" s="37">
        <v>6699</v>
      </c>
      <c r="D53" s="37">
        <v>11072</v>
      </c>
      <c r="E53" s="37">
        <v>334</v>
      </c>
      <c r="F53" s="37">
        <v>18105</v>
      </c>
      <c r="G53" s="37">
        <v>0</v>
      </c>
      <c r="H53" s="37">
        <v>18170</v>
      </c>
      <c r="I53" s="37">
        <v>9</v>
      </c>
      <c r="J53" s="37">
        <v>1087</v>
      </c>
      <c r="K53" s="37">
        <v>1788</v>
      </c>
      <c r="L53" s="37">
        <v>65</v>
      </c>
      <c r="M53" s="37">
        <v>2940</v>
      </c>
      <c r="N53" s="37">
        <v>0</v>
      </c>
      <c r="O53" s="37">
        <v>2949</v>
      </c>
      <c r="P53" s="37">
        <v>15</v>
      </c>
      <c r="Q53" s="37">
        <v>1109</v>
      </c>
      <c r="R53" s="37">
        <v>1775</v>
      </c>
      <c r="S53" s="37">
        <v>67</v>
      </c>
      <c r="T53" s="37">
        <v>2951</v>
      </c>
      <c r="U53" s="37">
        <v>0</v>
      </c>
      <c r="V53" s="37">
        <v>2966</v>
      </c>
      <c r="W53" s="37">
        <v>67</v>
      </c>
      <c r="X53" s="37">
        <v>6737</v>
      </c>
      <c r="Y53" s="37">
        <v>11301</v>
      </c>
      <c r="Z53" s="37">
        <v>331</v>
      </c>
      <c r="AA53" s="37">
        <v>18369</v>
      </c>
      <c r="AB53" s="37">
        <v>0</v>
      </c>
      <c r="AC53" s="37">
        <v>18436</v>
      </c>
      <c r="AD53" s="38">
        <v>11.940298507462687</v>
      </c>
      <c r="AE53" s="38">
        <v>0.89060412646578824</v>
      </c>
      <c r="AF53" s="38">
        <v>1.9113352800637085</v>
      </c>
      <c r="AG53" s="38">
        <v>-0.30211480362538623</v>
      </c>
      <c r="AH53" s="38">
        <v>1.4970874843486359</v>
      </c>
      <c r="AI53" s="38" t="s">
        <v>98</v>
      </c>
      <c r="AJ53" s="38">
        <v>1.5350401388587565</v>
      </c>
      <c r="AK53" s="23"/>
    </row>
    <row r="54" spans="1:37">
      <c r="A54" s="28" t="s">
        <v>51</v>
      </c>
      <c r="B54" s="37">
        <v>22</v>
      </c>
      <c r="C54" s="37">
        <v>1516</v>
      </c>
      <c r="D54" s="37">
        <v>1545</v>
      </c>
      <c r="E54" s="37">
        <v>0</v>
      </c>
      <c r="F54" s="37">
        <v>3061</v>
      </c>
      <c r="G54" s="37">
        <v>0</v>
      </c>
      <c r="H54" s="37">
        <v>3083</v>
      </c>
      <c r="I54" s="37">
        <v>4</v>
      </c>
      <c r="J54" s="37">
        <v>247</v>
      </c>
      <c r="K54" s="37">
        <v>259</v>
      </c>
      <c r="L54" s="37">
        <v>0</v>
      </c>
      <c r="M54" s="37">
        <v>506</v>
      </c>
      <c r="N54" s="37">
        <v>0</v>
      </c>
      <c r="O54" s="37">
        <v>510</v>
      </c>
      <c r="P54" s="37">
        <v>0</v>
      </c>
      <c r="Q54" s="37">
        <v>238</v>
      </c>
      <c r="R54" s="37">
        <v>224</v>
      </c>
      <c r="S54" s="37">
        <v>0</v>
      </c>
      <c r="T54" s="37">
        <v>462</v>
      </c>
      <c r="U54" s="37">
        <v>0</v>
      </c>
      <c r="V54" s="37">
        <v>462</v>
      </c>
      <c r="W54" s="37">
        <v>31</v>
      </c>
      <c r="X54" s="37">
        <v>1539</v>
      </c>
      <c r="Y54" s="37">
        <v>1604</v>
      </c>
      <c r="Z54" s="37">
        <v>0</v>
      </c>
      <c r="AA54" s="37">
        <v>3143</v>
      </c>
      <c r="AB54" s="37">
        <v>0</v>
      </c>
      <c r="AC54" s="37">
        <v>3174</v>
      </c>
      <c r="AD54" s="38">
        <v>16.129032258064512</v>
      </c>
      <c r="AE54" s="38">
        <v>0.90968161143599735</v>
      </c>
      <c r="AF54" s="38">
        <v>1.4962593516209433</v>
      </c>
      <c r="AG54" s="38" t="s">
        <v>98</v>
      </c>
      <c r="AH54" s="38">
        <v>1.2090359529112304</v>
      </c>
      <c r="AI54" s="38" t="s">
        <v>98</v>
      </c>
      <c r="AJ54" s="38">
        <v>1.3547574039067478</v>
      </c>
      <c r="AK54" s="23"/>
    </row>
    <row r="55" spans="1:37">
      <c r="A55" s="28" t="s">
        <v>52</v>
      </c>
      <c r="B55" s="37">
        <v>12</v>
      </c>
      <c r="C55" s="37">
        <v>1387</v>
      </c>
      <c r="D55" s="37">
        <v>6414</v>
      </c>
      <c r="E55" s="37">
        <v>152</v>
      </c>
      <c r="F55" s="37">
        <v>7953</v>
      </c>
      <c r="G55" s="37">
        <v>0</v>
      </c>
      <c r="H55" s="37">
        <v>7965</v>
      </c>
      <c r="I55" s="37">
        <v>0</v>
      </c>
      <c r="J55" s="37">
        <v>258</v>
      </c>
      <c r="K55" s="37">
        <v>1026</v>
      </c>
      <c r="L55" s="37">
        <v>17</v>
      </c>
      <c r="M55" s="37">
        <v>1301</v>
      </c>
      <c r="N55" s="37">
        <v>0</v>
      </c>
      <c r="O55" s="37">
        <v>1301</v>
      </c>
      <c r="P55" s="37">
        <v>1</v>
      </c>
      <c r="Q55" s="37">
        <v>220</v>
      </c>
      <c r="R55" s="37">
        <v>1018</v>
      </c>
      <c r="S55" s="37">
        <v>25</v>
      </c>
      <c r="T55" s="37">
        <v>1263</v>
      </c>
      <c r="U55" s="37">
        <v>0</v>
      </c>
      <c r="V55" s="37">
        <v>1264</v>
      </c>
      <c r="W55" s="37">
        <v>9</v>
      </c>
      <c r="X55" s="37">
        <v>1439</v>
      </c>
      <c r="Y55" s="37">
        <v>6368</v>
      </c>
      <c r="Z55" s="37">
        <v>142</v>
      </c>
      <c r="AA55" s="37">
        <v>7949</v>
      </c>
      <c r="AB55" s="37">
        <v>0</v>
      </c>
      <c r="AC55" s="37">
        <v>7958</v>
      </c>
      <c r="AD55" s="38">
        <v>-22.222222222222232</v>
      </c>
      <c r="AE55" s="38">
        <v>0.97289784572619498</v>
      </c>
      <c r="AF55" s="38">
        <v>-0.84798994974875086</v>
      </c>
      <c r="AG55" s="38">
        <v>-1.4084507042253502</v>
      </c>
      <c r="AH55" s="38">
        <v>-0.52836834821989864</v>
      </c>
      <c r="AI55" s="38" t="s">
        <v>98</v>
      </c>
      <c r="AJ55" s="38">
        <v>-0.55290273938175538</v>
      </c>
      <c r="AK55" s="23"/>
    </row>
    <row r="56" spans="1:37">
      <c r="A56" s="28" t="s">
        <v>53</v>
      </c>
      <c r="B56" s="37">
        <v>65</v>
      </c>
      <c r="C56" s="37">
        <v>784</v>
      </c>
      <c r="D56" s="37">
        <v>827</v>
      </c>
      <c r="E56" s="37">
        <v>0</v>
      </c>
      <c r="F56" s="37">
        <v>1611</v>
      </c>
      <c r="G56" s="37">
        <v>0</v>
      </c>
      <c r="H56" s="37">
        <v>1676</v>
      </c>
      <c r="I56" s="37">
        <v>19</v>
      </c>
      <c r="J56" s="37">
        <v>147</v>
      </c>
      <c r="K56" s="37">
        <v>166</v>
      </c>
      <c r="L56" s="37">
        <v>0</v>
      </c>
      <c r="M56" s="37">
        <v>313</v>
      </c>
      <c r="N56" s="37">
        <v>0</v>
      </c>
      <c r="O56" s="37">
        <v>332</v>
      </c>
      <c r="P56" s="37">
        <v>0</v>
      </c>
      <c r="Q56" s="37">
        <v>116</v>
      </c>
      <c r="R56" s="37">
        <v>102</v>
      </c>
      <c r="S56" s="37">
        <v>0</v>
      </c>
      <c r="T56" s="37">
        <v>218</v>
      </c>
      <c r="U56" s="37">
        <v>0</v>
      </c>
      <c r="V56" s="37">
        <v>218</v>
      </c>
      <c r="W56" s="37">
        <v>100</v>
      </c>
      <c r="X56" s="37">
        <v>811</v>
      </c>
      <c r="Y56" s="37">
        <v>902</v>
      </c>
      <c r="Z56" s="37">
        <v>0</v>
      </c>
      <c r="AA56" s="37">
        <v>1713</v>
      </c>
      <c r="AB56" s="37">
        <v>0</v>
      </c>
      <c r="AC56" s="37">
        <v>1813</v>
      </c>
      <c r="AD56" s="38">
        <v>16.000000000000004</v>
      </c>
      <c r="AE56" s="38">
        <v>-0.49321824907522238</v>
      </c>
      <c r="AF56" s="38">
        <v>1.2195121951219523</v>
      </c>
      <c r="AG56" s="38" t="s">
        <v>98</v>
      </c>
      <c r="AH56" s="38">
        <v>0.4086398131932234</v>
      </c>
      <c r="AI56" s="38" t="s">
        <v>98</v>
      </c>
      <c r="AJ56" s="38">
        <v>1.2686155543298439</v>
      </c>
      <c r="AK56" s="23"/>
    </row>
    <row r="57" spans="1:37">
      <c r="A57" s="28" t="s">
        <v>54</v>
      </c>
      <c r="B57" s="37">
        <v>19</v>
      </c>
      <c r="C57" s="37">
        <v>2234</v>
      </c>
      <c r="D57" s="37">
        <v>6447</v>
      </c>
      <c r="E57" s="37">
        <v>283</v>
      </c>
      <c r="F57" s="37">
        <v>8964</v>
      </c>
      <c r="G57" s="37">
        <v>0</v>
      </c>
      <c r="H57" s="37">
        <v>8983</v>
      </c>
      <c r="I57" s="37">
        <v>5</v>
      </c>
      <c r="J57" s="37">
        <v>389</v>
      </c>
      <c r="K57" s="37">
        <v>1103</v>
      </c>
      <c r="L57" s="37">
        <v>31</v>
      </c>
      <c r="M57" s="37">
        <v>1523</v>
      </c>
      <c r="N57" s="37">
        <v>0</v>
      </c>
      <c r="O57" s="37">
        <v>1528</v>
      </c>
      <c r="P57" s="37">
        <v>1</v>
      </c>
      <c r="Q57" s="37">
        <v>338</v>
      </c>
      <c r="R57" s="37">
        <v>957</v>
      </c>
      <c r="S57" s="37">
        <v>55</v>
      </c>
      <c r="T57" s="37">
        <v>1350</v>
      </c>
      <c r="U57" s="37">
        <v>0</v>
      </c>
      <c r="V57" s="37">
        <v>1351</v>
      </c>
      <c r="W57" s="37">
        <v>31</v>
      </c>
      <c r="X57" s="37">
        <v>2325</v>
      </c>
      <c r="Y57" s="37">
        <v>6767</v>
      </c>
      <c r="Z57" s="37">
        <v>255</v>
      </c>
      <c r="AA57" s="37">
        <v>9347</v>
      </c>
      <c r="AB57" s="37">
        <v>0</v>
      </c>
      <c r="AC57" s="37">
        <v>9378</v>
      </c>
      <c r="AD57" s="38">
        <v>25.806451612903224</v>
      </c>
      <c r="AE57" s="38">
        <v>1.7204301075268824</v>
      </c>
      <c r="AF57" s="38">
        <v>2.5713019063100306</v>
      </c>
      <c r="AG57" s="38">
        <v>-1.5686274509803866</v>
      </c>
      <c r="AH57" s="38">
        <v>2.2467101743875006</v>
      </c>
      <c r="AI57" s="38" t="s">
        <v>98</v>
      </c>
      <c r="AJ57" s="38">
        <v>2.3245894647046295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2689</v>
      </c>
      <c r="C62" s="32">
        <v>188243</v>
      </c>
      <c r="D62" s="32">
        <v>499704</v>
      </c>
      <c r="E62" s="32">
        <v>68700</v>
      </c>
      <c r="F62" s="32">
        <v>756647</v>
      </c>
      <c r="G62" s="32">
        <v>1289</v>
      </c>
      <c r="H62" s="32">
        <v>760625</v>
      </c>
      <c r="I62" s="32">
        <v>585</v>
      </c>
      <c r="J62" s="32">
        <v>31168</v>
      </c>
      <c r="K62" s="32">
        <v>82895</v>
      </c>
      <c r="L62" s="32">
        <v>10637</v>
      </c>
      <c r="M62" s="32">
        <v>124700</v>
      </c>
      <c r="N62" s="32">
        <v>99</v>
      </c>
      <c r="O62" s="32">
        <v>125384</v>
      </c>
      <c r="P62" s="32">
        <v>371</v>
      </c>
      <c r="Q62" s="32">
        <v>29313</v>
      </c>
      <c r="R62" s="32">
        <v>77535</v>
      </c>
      <c r="S62" s="32">
        <v>11740</v>
      </c>
      <c r="T62" s="32">
        <v>118588</v>
      </c>
      <c r="U62" s="32">
        <v>195</v>
      </c>
      <c r="V62" s="32">
        <v>119154</v>
      </c>
      <c r="W62" s="32">
        <v>3596</v>
      </c>
      <c r="X62" s="32">
        <v>190978</v>
      </c>
      <c r="Y62" s="32">
        <v>509572</v>
      </c>
      <c r="Z62" s="32">
        <v>67549</v>
      </c>
      <c r="AA62" s="32">
        <v>768099</v>
      </c>
      <c r="AB62" s="32">
        <v>1261</v>
      </c>
      <c r="AC62" s="32">
        <v>772956</v>
      </c>
      <c r="AD62" s="39">
        <v>19.271412680756395</v>
      </c>
      <c r="AE62" s="39">
        <v>0.46078605912722725</v>
      </c>
      <c r="AF62" s="39">
        <v>0.88466399252705719</v>
      </c>
      <c r="AG62" s="39">
        <v>-7.1059527158068292E-2</v>
      </c>
      <c r="AH62" s="39">
        <v>0.69522288142543909</v>
      </c>
      <c r="AI62" s="39">
        <v>5.3925455987311688</v>
      </c>
      <c r="AJ62" s="39">
        <v>0.78930754143832216</v>
      </c>
      <c r="AK62" s="23"/>
    </row>
    <row r="63" spans="1:37">
      <c r="A63" s="28" t="s">
        <v>56</v>
      </c>
      <c r="B63" s="37">
        <v>983</v>
      </c>
      <c r="C63" s="37">
        <v>17367</v>
      </c>
      <c r="D63" s="37">
        <v>50819</v>
      </c>
      <c r="E63" s="37">
        <v>2852</v>
      </c>
      <c r="F63" s="37">
        <v>71038</v>
      </c>
      <c r="G63" s="37">
        <v>0</v>
      </c>
      <c r="H63" s="37">
        <v>72021</v>
      </c>
      <c r="I63" s="37">
        <v>208</v>
      </c>
      <c r="J63" s="37">
        <v>2907</v>
      </c>
      <c r="K63" s="37">
        <v>9039</v>
      </c>
      <c r="L63" s="37">
        <v>404</v>
      </c>
      <c r="M63" s="37">
        <v>12350</v>
      </c>
      <c r="N63" s="37">
        <v>0</v>
      </c>
      <c r="O63" s="37">
        <v>12558</v>
      </c>
      <c r="P63" s="37">
        <v>161</v>
      </c>
      <c r="Q63" s="37">
        <v>2752</v>
      </c>
      <c r="R63" s="37">
        <v>7799</v>
      </c>
      <c r="S63" s="37">
        <v>477</v>
      </c>
      <c r="T63" s="37">
        <v>11028</v>
      </c>
      <c r="U63" s="37">
        <v>0</v>
      </c>
      <c r="V63" s="37">
        <v>11189</v>
      </c>
      <c r="W63" s="37">
        <v>1288</v>
      </c>
      <c r="X63" s="37">
        <v>17338</v>
      </c>
      <c r="Y63" s="37">
        <v>52535</v>
      </c>
      <c r="Z63" s="37">
        <v>2587</v>
      </c>
      <c r="AA63" s="37">
        <v>72460</v>
      </c>
      <c r="AB63" s="37">
        <v>0</v>
      </c>
      <c r="AC63" s="37">
        <v>73748</v>
      </c>
      <c r="AD63" s="38">
        <v>20.031055900621119</v>
      </c>
      <c r="AE63" s="38">
        <v>-1.0612527396470117</v>
      </c>
      <c r="AF63" s="38">
        <v>0.90606262491672585</v>
      </c>
      <c r="AG63" s="38">
        <v>-7.4217240046385857</v>
      </c>
      <c r="AH63" s="38">
        <v>0.13800717637316717</v>
      </c>
      <c r="AI63" s="38" t="s">
        <v>98</v>
      </c>
      <c r="AJ63" s="38">
        <v>0.48543689320388328</v>
      </c>
      <c r="AK63" s="23"/>
    </row>
    <row r="64" spans="1:37">
      <c r="A64" s="28" t="s">
        <v>57</v>
      </c>
      <c r="B64" s="37">
        <v>168</v>
      </c>
      <c r="C64" s="37">
        <v>11880</v>
      </c>
      <c r="D64" s="37">
        <v>28851</v>
      </c>
      <c r="E64" s="37">
        <v>1035</v>
      </c>
      <c r="F64" s="37">
        <v>41766</v>
      </c>
      <c r="G64" s="37">
        <v>1260</v>
      </c>
      <c r="H64" s="37">
        <v>43194</v>
      </c>
      <c r="I64" s="37">
        <v>52</v>
      </c>
      <c r="J64" s="37">
        <v>2019</v>
      </c>
      <c r="K64" s="37">
        <v>4897</v>
      </c>
      <c r="L64" s="37">
        <v>169</v>
      </c>
      <c r="M64" s="37">
        <v>7085</v>
      </c>
      <c r="N64" s="37">
        <v>94</v>
      </c>
      <c r="O64" s="37">
        <v>7231</v>
      </c>
      <c r="P64" s="37">
        <v>0</v>
      </c>
      <c r="Q64" s="37">
        <v>1830</v>
      </c>
      <c r="R64" s="37">
        <v>4391</v>
      </c>
      <c r="S64" s="37">
        <v>151</v>
      </c>
      <c r="T64" s="37">
        <v>6372</v>
      </c>
      <c r="U64" s="37">
        <v>187</v>
      </c>
      <c r="V64" s="37">
        <v>6559</v>
      </c>
      <c r="W64" s="37">
        <v>279</v>
      </c>
      <c r="X64" s="37">
        <v>12239</v>
      </c>
      <c r="Y64" s="37">
        <v>29370</v>
      </c>
      <c r="Z64" s="37">
        <v>1016</v>
      </c>
      <c r="AA64" s="37">
        <v>42625</v>
      </c>
      <c r="AB64" s="37">
        <v>1233</v>
      </c>
      <c r="AC64" s="37">
        <v>44137</v>
      </c>
      <c r="AD64" s="38">
        <v>21.146953405017921</v>
      </c>
      <c r="AE64" s="38">
        <v>1.3890023694746345</v>
      </c>
      <c r="AF64" s="38">
        <v>4.4262853251619827E-2</v>
      </c>
      <c r="AG64" s="38">
        <v>-3.6417322834645605</v>
      </c>
      <c r="AH64" s="38">
        <v>0.34252199413489226</v>
      </c>
      <c r="AI64" s="38">
        <v>5.3527980535279855</v>
      </c>
      <c r="AJ64" s="38">
        <v>0.6139973265061105</v>
      </c>
      <c r="AK64" s="23"/>
    </row>
    <row r="65" spans="1:37">
      <c r="A65" s="28" t="s">
        <v>58</v>
      </c>
      <c r="B65" s="37">
        <v>220</v>
      </c>
      <c r="C65" s="37">
        <v>41119</v>
      </c>
      <c r="D65" s="37">
        <v>121769</v>
      </c>
      <c r="E65" s="37">
        <v>35258</v>
      </c>
      <c r="F65" s="37">
        <v>198146</v>
      </c>
      <c r="G65" s="37">
        <v>29</v>
      </c>
      <c r="H65" s="37">
        <v>198395</v>
      </c>
      <c r="I65" s="37">
        <v>61</v>
      </c>
      <c r="J65" s="37">
        <v>6806</v>
      </c>
      <c r="K65" s="37">
        <v>20037</v>
      </c>
      <c r="L65" s="37">
        <v>5569</v>
      </c>
      <c r="M65" s="37">
        <v>32412</v>
      </c>
      <c r="N65" s="37">
        <v>5</v>
      </c>
      <c r="O65" s="37">
        <v>32478</v>
      </c>
      <c r="P65" s="37">
        <v>5</v>
      </c>
      <c r="Q65" s="37">
        <v>6229</v>
      </c>
      <c r="R65" s="37">
        <v>19262</v>
      </c>
      <c r="S65" s="37">
        <v>6013</v>
      </c>
      <c r="T65" s="37">
        <v>31504</v>
      </c>
      <c r="U65" s="37">
        <v>8</v>
      </c>
      <c r="V65" s="37">
        <v>31517</v>
      </c>
      <c r="W65" s="37">
        <v>337</v>
      </c>
      <c r="X65" s="37">
        <v>41773</v>
      </c>
      <c r="Y65" s="37">
        <v>123345</v>
      </c>
      <c r="Z65" s="37">
        <v>34652</v>
      </c>
      <c r="AA65" s="37">
        <v>199770</v>
      </c>
      <c r="AB65" s="37">
        <v>28</v>
      </c>
      <c r="AC65" s="37">
        <v>200135</v>
      </c>
      <c r="AD65" s="38">
        <v>18.100890207715135</v>
      </c>
      <c r="AE65" s="38">
        <v>0.18432959088406919</v>
      </c>
      <c r="AF65" s="38">
        <v>0.64939802991609286</v>
      </c>
      <c r="AG65" s="38">
        <v>-0.46750548308900353</v>
      </c>
      <c r="AH65" s="38">
        <v>0.35841217400010006</v>
      </c>
      <c r="AI65" s="38">
        <v>7.1428571428571397</v>
      </c>
      <c r="AJ65" s="38">
        <v>0.38923726484623167</v>
      </c>
      <c r="AK65" s="23"/>
    </row>
    <row r="66" spans="1:37">
      <c r="A66" s="28" t="s">
        <v>59</v>
      </c>
      <c r="B66" s="37">
        <v>297</v>
      </c>
      <c r="C66" s="37">
        <v>27634</v>
      </c>
      <c r="D66" s="37">
        <v>59430</v>
      </c>
      <c r="E66" s="37">
        <v>4164</v>
      </c>
      <c r="F66" s="37">
        <v>91228</v>
      </c>
      <c r="G66" s="37">
        <v>0</v>
      </c>
      <c r="H66" s="37">
        <v>91525</v>
      </c>
      <c r="I66" s="37">
        <v>64</v>
      </c>
      <c r="J66" s="37">
        <v>4423</v>
      </c>
      <c r="K66" s="37">
        <v>9630</v>
      </c>
      <c r="L66" s="37">
        <v>600</v>
      </c>
      <c r="M66" s="37">
        <v>14653</v>
      </c>
      <c r="N66" s="37">
        <v>0</v>
      </c>
      <c r="O66" s="37">
        <v>14717</v>
      </c>
      <c r="P66" s="37">
        <v>15</v>
      </c>
      <c r="Q66" s="37">
        <v>4463</v>
      </c>
      <c r="R66" s="37">
        <v>9127</v>
      </c>
      <c r="S66" s="37">
        <v>768</v>
      </c>
      <c r="T66" s="37">
        <v>14358</v>
      </c>
      <c r="U66" s="37">
        <v>0</v>
      </c>
      <c r="V66" s="37">
        <v>14373</v>
      </c>
      <c r="W66" s="37">
        <v>426</v>
      </c>
      <c r="X66" s="37">
        <v>27891</v>
      </c>
      <c r="Y66" s="37">
        <v>60335</v>
      </c>
      <c r="Z66" s="37">
        <v>3954</v>
      </c>
      <c r="AA66" s="37">
        <v>92180</v>
      </c>
      <c r="AB66" s="37">
        <v>0</v>
      </c>
      <c r="AC66" s="37">
        <v>92606</v>
      </c>
      <c r="AD66" s="38">
        <v>18.779342723004699</v>
      </c>
      <c r="AE66" s="38">
        <v>1.0648596321394033</v>
      </c>
      <c r="AF66" s="38">
        <v>0.66627993701831034</v>
      </c>
      <c r="AG66" s="38">
        <v>-1.0622154779969639</v>
      </c>
      <c r="AH66" s="38">
        <v>0.71273595139943469</v>
      </c>
      <c r="AI66" s="38" t="s">
        <v>98</v>
      </c>
      <c r="AJ66" s="38">
        <v>0.79584476167851026</v>
      </c>
      <c r="AK66" s="23"/>
    </row>
    <row r="67" spans="1:37">
      <c r="A67" s="28" t="s">
        <v>60</v>
      </c>
      <c r="B67" s="37">
        <v>249</v>
      </c>
      <c r="C67" s="37">
        <v>24142</v>
      </c>
      <c r="D67" s="37">
        <v>88015</v>
      </c>
      <c r="E67" s="37">
        <v>13263</v>
      </c>
      <c r="F67" s="37">
        <v>125420</v>
      </c>
      <c r="G67" s="37">
        <v>0</v>
      </c>
      <c r="H67" s="37">
        <v>125669</v>
      </c>
      <c r="I67" s="37">
        <v>53</v>
      </c>
      <c r="J67" s="37">
        <v>3990</v>
      </c>
      <c r="K67" s="37">
        <v>14524</v>
      </c>
      <c r="L67" s="37">
        <v>2028</v>
      </c>
      <c r="M67" s="37">
        <v>20542</v>
      </c>
      <c r="N67" s="37">
        <v>0</v>
      </c>
      <c r="O67" s="37">
        <v>20595</v>
      </c>
      <c r="P67" s="37">
        <v>45</v>
      </c>
      <c r="Q67" s="37">
        <v>3647</v>
      </c>
      <c r="R67" s="37">
        <v>13707</v>
      </c>
      <c r="S67" s="37">
        <v>2253</v>
      </c>
      <c r="T67" s="37">
        <v>19607</v>
      </c>
      <c r="U67" s="37">
        <v>0</v>
      </c>
      <c r="V67" s="37">
        <v>19652</v>
      </c>
      <c r="W67" s="37">
        <v>319</v>
      </c>
      <c r="X67" s="37">
        <v>24550</v>
      </c>
      <c r="Y67" s="37">
        <v>90388</v>
      </c>
      <c r="Z67" s="37">
        <v>13315</v>
      </c>
      <c r="AA67" s="37">
        <v>128253</v>
      </c>
      <c r="AB67" s="37">
        <v>0</v>
      </c>
      <c r="AC67" s="37">
        <v>128572</v>
      </c>
      <c r="AD67" s="38">
        <v>19.43573667711599</v>
      </c>
      <c r="AE67" s="38">
        <v>0.26476578411405161</v>
      </c>
      <c r="AF67" s="38">
        <v>1.721467451431602</v>
      </c>
      <c r="AG67" s="38">
        <v>2.0803604956815658</v>
      </c>
      <c r="AH67" s="38">
        <v>1.4798874100410919</v>
      </c>
      <c r="AI67" s="38" t="s">
        <v>98</v>
      </c>
      <c r="AJ67" s="38">
        <v>1.5244376691659123</v>
      </c>
      <c r="AK67" s="23"/>
    </row>
    <row r="68" spans="1:37">
      <c r="A68" s="28" t="s">
        <v>61</v>
      </c>
      <c r="B68" s="37">
        <v>438</v>
      </c>
      <c r="C68" s="37">
        <v>30862</v>
      </c>
      <c r="D68" s="37">
        <v>74253</v>
      </c>
      <c r="E68" s="37">
        <v>6452</v>
      </c>
      <c r="F68" s="37">
        <v>111567</v>
      </c>
      <c r="G68" s="37">
        <v>0</v>
      </c>
      <c r="H68" s="37">
        <v>112005</v>
      </c>
      <c r="I68" s="37">
        <v>92</v>
      </c>
      <c r="J68" s="37">
        <v>5149</v>
      </c>
      <c r="K68" s="37">
        <v>12031</v>
      </c>
      <c r="L68" s="37">
        <v>978</v>
      </c>
      <c r="M68" s="37">
        <v>18158</v>
      </c>
      <c r="N68" s="37">
        <v>0</v>
      </c>
      <c r="O68" s="37">
        <v>18250</v>
      </c>
      <c r="P68" s="37">
        <v>76</v>
      </c>
      <c r="Q68" s="37">
        <v>4859</v>
      </c>
      <c r="R68" s="37">
        <v>11524</v>
      </c>
      <c r="S68" s="37">
        <v>1097</v>
      </c>
      <c r="T68" s="37">
        <v>17480</v>
      </c>
      <c r="U68" s="37">
        <v>0</v>
      </c>
      <c r="V68" s="37">
        <v>17556</v>
      </c>
      <c r="W68" s="37">
        <v>548</v>
      </c>
      <c r="X68" s="37">
        <v>31327</v>
      </c>
      <c r="Y68" s="37">
        <v>75194</v>
      </c>
      <c r="Z68" s="37">
        <v>6320</v>
      </c>
      <c r="AA68" s="37">
        <v>112841</v>
      </c>
      <c r="AB68" s="37">
        <v>0</v>
      </c>
      <c r="AC68" s="37">
        <v>113389</v>
      </c>
      <c r="AD68" s="38">
        <v>17.153284671532841</v>
      </c>
      <c r="AE68" s="38">
        <v>0.5586235515689375</v>
      </c>
      <c r="AF68" s="38">
        <v>0.5771737106683994</v>
      </c>
      <c r="AG68" s="38">
        <v>-0.20569620253163556</v>
      </c>
      <c r="AH68" s="38">
        <v>0.52817681516470483</v>
      </c>
      <c r="AI68" s="38" t="s">
        <v>98</v>
      </c>
      <c r="AJ68" s="38">
        <v>0.60852463642857568</v>
      </c>
      <c r="AK68" s="23"/>
    </row>
    <row r="69" spans="1:37">
      <c r="A69" s="28" t="s">
        <v>62</v>
      </c>
      <c r="B69" s="37">
        <v>171</v>
      </c>
      <c r="C69" s="37">
        <v>25736</v>
      </c>
      <c r="D69" s="37">
        <v>48289</v>
      </c>
      <c r="E69" s="37">
        <v>4218</v>
      </c>
      <c r="F69" s="37">
        <v>78243</v>
      </c>
      <c r="G69" s="37">
        <v>0</v>
      </c>
      <c r="H69" s="37">
        <v>78414</v>
      </c>
      <c r="I69" s="37">
        <v>31</v>
      </c>
      <c r="J69" s="37">
        <v>4321</v>
      </c>
      <c r="K69" s="37">
        <v>8010</v>
      </c>
      <c r="L69" s="37">
        <v>638</v>
      </c>
      <c r="M69" s="37">
        <v>12969</v>
      </c>
      <c r="N69" s="37">
        <v>0</v>
      </c>
      <c r="O69" s="37">
        <v>13000</v>
      </c>
      <c r="P69" s="37">
        <v>32</v>
      </c>
      <c r="Q69" s="37">
        <v>4041</v>
      </c>
      <c r="R69" s="37">
        <v>7380</v>
      </c>
      <c r="S69" s="37">
        <v>744</v>
      </c>
      <c r="T69" s="37">
        <v>12165</v>
      </c>
      <c r="U69" s="37">
        <v>0</v>
      </c>
      <c r="V69" s="37">
        <v>12197</v>
      </c>
      <c r="W69" s="37">
        <v>223</v>
      </c>
      <c r="X69" s="37">
        <v>26325</v>
      </c>
      <c r="Y69" s="37">
        <v>49293</v>
      </c>
      <c r="Z69" s="37">
        <v>4090</v>
      </c>
      <c r="AA69" s="37">
        <v>79708</v>
      </c>
      <c r="AB69" s="37">
        <v>0</v>
      </c>
      <c r="AC69" s="37">
        <v>79931</v>
      </c>
      <c r="AD69" s="38">
        <v>23.76681614349776</v>
      </c>
      <c r="AE69" s="38">
        <v>1.1737891737891748</v>
      </c>
      <c r="AF69" s="38">
        <v>0.75872841985678008</v>
      </c>
      <c r="AG69" s="38">
        <v>-0.53789731051345768</v>
      </c>
      <c r="AH69" s="38">
        <v>0.82927686054097283</v>
      </c>
      <c r="AI69" s="38" t="s">
        <v>98</v>
      </c>
      <c r="AJ69" s="38">
        <v>0.89327044575946424</v>
      </c>
      <c r="AK69" s="23"/>
    </row>
    <row r="70" spans="1:37">
      <c r="A70" s="28" t="s">
        <v>63</v>
      </c>
      <c r="B70" s="37">
        <v>163</v>
      </c>
      <c r="C70" s="37">
        <v>9503</v>
      </c>
      <c r="D70" s="37">
        <v>28278</v>
      </c>
      <c r="E70" s="37">
        <v>1458</v>
      </c>
      <c r="F70" s="37">
        <v>39239</v>
      </c>
      <c r="G70" s="37">
        <v>0</v>
      </c>
      <c r="H70" s="37">
        <v>39402</v>
      </c>
      <c r="I70" s="37">
        <v>24</v>
      </c>
      <c r="J70" s="37">
        <v>1553</v>
      </c>
      <c r="K70" s="37">
        <v>4727</v>
      </c>
      <c r="L70" s="37">
        <v>251</v>
      </c>
      <c r="M70" s="37">
        <v>6531</v>
      </c>
      <c r="N70" s="37">
        <v>0</v>
      </c>
      <c r="O70" s="37">
        <v>6555</v>
      </c>
      <c r="P70" s="37">
        <v>37</v>
      </c>
      <c r="Q70" s="37">
        <v>1492</v>
      </c>
      <c r="R70" s="37">
        <v>4345</v>
      </c>
      <c r="S70" s="37">
        <v>237</v>
      </c>
      <c r="T70" s="37">
        <v>6074</v>
      </c>
      <c r="U70" s="37">
        <v>0</v>
      </c>
      <c r="V70" s="37">
        <v>6111</v>
      </c>
      <c r="W70" s="37">
        <v>176</v>
      </c>
      <c r="X70" s="37">
        <v>9535</v>
      </c>
      <c r="Y70" s="37">
        <v>29112</v>
      </c>
      <c r="Z70" s="37">
        <v>1615</v>
      </c>
      <c r="AA70" s="37">
        <v>40262</v>
      </c>
      <c r="AB70" s="37">
        <v>0</v>
      </c>
      <c r="AC70" s="37">
        <v>40438</v>
      </c>
      <c r="AD70" s="38">
        <v>14.77272727272727</v>
      </c>
      <c r="AE70" s="38">
        <v>-0.30414263240692296</v>
      </c>
      <c r="AF70" s="38">
        <v>1.5526243473481749</v>
      </c>
      <c r="AG70" s="38">
        <v>8.8544891640866865</v>
      </c>
      <c r="AH70" s="38">
        <v>1.4057920619939379</v>
      </c>
      <c r="AI70" s="38" t="s">
        <v>98</v>
      </c>
      <c r="AJ70" s="38">
        <v>1.4639695336070013</v>
      </c>
      <c r="AK70" s="23"/>
    </row>
    <row r="72" spans="1:37">
      <c r="A72" s="36" t="s">
        <v>139</v>
      </c>
    </row>
    <row r="74" spans="1:37">
      <c r="A74" s="26"/>
    </row>
  </sheetData>
  <mergeCells count="32"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  <mergeCell ref="AJ60:AJ61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</mergeCells>
  <hyperlinks>
    <hyperlink ref="AJ7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92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70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3308</v>
      </c>
      <c r="C11" s="32">
        <v>178370</v>
      </c>
      <c r="D11" s="32">
        <v>479889</v>
      </c>
      <c r="E11" s="32">
        <v>66827</v>
      </c>
      <c r="F11" s="32">
        <v>725086</v>
      </c>
      <c r="G11" s="32">
        <v>1236</v>
      </c>
      <c r="H11" s="32">
        <v>729630</v>
      </c>
      <c r="I11" s="32">
        <v>558</v>
      </c>
      <c r="J11" s="32">
        <v>36393</v>
      </c>
      <c r="K11" s="32">
        <v>96255</v>
      </c>
      <c r="L11" s="32">
        <v>12226</v>
      </c>
      <c r="M11" s="32">
        <v>144874</v>
      </c>
      <c r="N11" s="32">
        <v>266</v>
      </c>
      <c r="O11" s="32">
        <v>145698</v>
      </c>
      <c r="P11" s="32">
        <v>545</v>
      </c>
      <c r="Q11" s="32">
        <v>28821</v>
      </c>
      <c r="R11" s="32">
        <v>78074</v>
      </c>
      <c r="S11" s="32">
        <v>11618</v>
      </c>
      <c r="T11" s="32">
        <v>118513</v>
      </c>
      <c r="U11" s="32">
        <v>209</v>
      </c>
      <c r="V11" s="32">
        <v>119267</v>
      </c>
      <c r="W11" s="32">
        <v>2689</v>
      </c>
      <c r="X11" s="32">
        <v>188243</v>
      </c>
      <c r="Y11" s="32">
        <v>499704</v>
      </c>
      <c r="Z11" s="32">
        <v>68700</v>
      </c>
      <c r="AA11" s="32">
        <v>756647</v>
      </c>
      <c r="AB11" s="32">
        <v>1289</v>
      </c>
      <c r="AC11" s="32">
        <v>760625</v>
      </c>
      <c r="AD11" s="39">
        <v>-23.503161026403863</v>
      </c>
      <c r="AE11" s="39">
        <v>1.2223562097926632</v>
      </c>
      <c r="AF11" s="39">
        <v>0.326993580199475</v>
      </c>
      <c r="AG11" s="39">
        <v>1.8413391557496328</v>
      </c>
      <c r="AH11" s="39">
        <v>0.68724253185434847</v>
      </c>
      <c r="AI11" s="39">
        <v>-0.31031807602792671</v>
      </c>
      <c r="AJ11" s="39">
        <v>0.60003286770747843</v>
      </c>
      <c r="AK11" s="23"/>
    </row>
    <row r="12" spans="1:120">
      <c r="A12" s="28" t="s">
        <v>9</v>
      </c>
      <c r="B12" s="37">
        <v>40</v>
      </c>
      <c r="C12" s="37">
        <v>1357</v>
      </c>
      <c r="D12" s="37">
        <v>9351</v>
      </c>
      <c r="E12" s="37">
        <v>97</v>
      </c>
      <c r="F12" s="37">
        <v>10805</v>
      </c>
      <c r="G12" s="37">
        <v>0</v>
      </c>
      <c r="H12" s="37">
        <v>10845</v>
      </c>
      <c r="I12" s="37">
        <v>8</v>
      </c>
      <c r="J12" s="37">
        <v>322</v>
      </c>
      <c r="K12" s="37">
        <v>1881</v>
      </c>
      <c r="L12" s="37">
        <v>25</v>
      </c>
      <c r="M12" s="37">
        <v>2228</v>
      </c>
      <c r="N12" s="37">
        <v>0</v>
      </c>
      <c r="O12" s="37">
        <v>2236</v>
      </c>
      <c r="P12" s="37">
        <v>8</v>
      </c>
      <c r="Q12" s="37">
        <v>240</v>
      </c>
      <c r="R12" s="37">
        <v>1609</v>
      </c>
      <c r="S12" s="37">
        <v>13</v>
      </c>
      <c r="T12" s="37">
        <v>1862</v>
      </c>
      <c r="U12" s="37">
        <v>0</v>
      </c>
      <c r="V12" s="37">
        <v>1870</v>
      </c>
      <c r="W12" s="37">
        <v>50</v>
      </c>
      <c r="X12" s="37">
        <v>1429</v>
      </c>
      <c r="Y12" s="37">
        <v>9680</v>
      </c>
      <c r="Z12" s="37">
        <v>113</v>
      </c>
      <c r="AA12" s="37">
        <v>11222</v>
      </c>
      <c r="AB12" s="37">
        <v>0</v>
      </c>
      <c r="AC12" s="37">
        <v>11272</v>
      </c>
      <c r="AD12" s="38">
        <v>19.999999999999996</v>
      </c>
      <c r="AE12" s="38">
        <v>-0.69979006298110935</v>
      </c>
      <c r="AF12" s="38">
        <v>0.58884297520661599</v>
      </c>
      <c r="AG12" s="38">
        <v>3.539823008849563</v>
      </c>
      <c r="AH12" s="38">
        <v>0.45446444484049664</v>
      </c>
      <c r="AI12" s="38" t="s">
        <v>98</v>
      </c>
      <c r="AJ12" s="38">
        <v>0.54116394606104068</v>
      </c>
      <c r="AK12" s="23"/>
    </row>
    <row r="13" spans="1:120">
      <c r="A13" s="28" t="s">
        <v>10</v>
      </c>
      <c r="B13" s="37">
        <v>60</v>
      </c>
      <c r="C13" s="37">
        <v>3949</v>
      </c>
      <c r="D13" s="37">
        <v>7933</v>
      </c>
      <c r="E13" s="37">
        <v>586</v>
      </c>
      <c r="F13" s="37">
        <v>12468</v>
      </c>
      <c r="G13" s="37">
        <v>0</v>
      </c>
      <c r="H13" s="37">
        <v>12528</v>
      </c>
      <c r="I13" s="37">
        <v>7</v>
      </c>
      <c r="J13" s="37">
        <v>819</v>
      </c>
      <c r="K13" s="37">
        <v>1690</v>
      </c>
      <c r="L13" s="37">
        <v>114</v>
      </c>
      <c r="M13" s="37">
        <v>2623</v>
      </c>
      <c r="N13" s="37">
        <v>0</v>
      </c>
      <c r="O13" s="37">
        <v>2630</v>
      </c>
      <c r="P13" s="37">
        <v>9</v>
      </c>
      <c r="Q13" s="37">
        <v>622</v>
      </c>
      <c r="R13" s="37">
        <v>1263</v>
      </c>
      <c r="S13" s="37">
        <v>114</v>
      </c>
      <c r="T13" s="37">
        <v>1999</v>
      </c>
      <c r="U13" s="37">
        <v>0</v>
      </c>
      <c r="V13" s="37">
        <v>2008</v>
      </c>
      <c r="W13" s="37">
        <v>55</v>
      </c>
      <c r="X13" s="37">
        <v>4192</v>
      </c>
      <c r="Y13" s="37">
        <v>8513</v>
      </c>
      <c r="Z13" s="37">
        <v>599</v>
      </c>
      <c r="AA13" s="37">
        <v>13304</v>
      </c>
      <c r="AB13" s="37">
        <v>0</v>
      </c>
      <c r="AC13" s="37">
        <v>13359</v>
      </c>
      <c r="AD13" s="38">
        <v>-5.4545454545454453</v>
      </c>
      <c r="AE13" s="38">
        <v>1.0973282442748089</v>
      </c>
      <c r="AF13" s="38">
        <v>1.7972512627745796</v>
      </c>
      <c r="AG13" s="38">
        <v>2.1702838063439089</v>
      </c>
      <c r="AH13" s="38">
        <v>1.5935057125676444</v>
      </c>
      <c r="AI13" s="38" t="s">
        <v>98</v>
      </c>
      <c r="AJ13" s="38">
        <v>1.564488359907179</v>
      </c>
      <c r="AK13" s="23"/>
    </row>
    <row r="14" spans="1:120">
      <c r="A14" s="28" t="s">
        <v>11</v>
      </c>
      <c r="B14" s="37">
        <v>238</v>
      </c>
      <c r="C14" s="37">
        <v>4385</v>
      </c>
      <c r="D14" s="37">
        <v>16993</v>
      </c>
      <c r="E14" s="37">
        <v>1578</v>
      </c>
      <c r="F14" s="37">
        <v>22956</v>
      </c>
      <c r="G14" s="37">
        <v>0</v>
      </c>
      <c r="H14" s="37">
        <v>23194</v>
      </c>
      <c r="I14" s="37">
        <v>40</v>
      </c>
      <c r="J14" s="37">
        <v>913</v>
      </c>
      <c r="K14" s="37">
        <v>3363</v>
      </c>
      <c r="L14" s="37">
        <v>282</v>
      </c>
      <c r="M14" s="37">
        <v>4558</v>
      </c>
      <c r="N14" s="37">
        <v>0</v>
      </c>
      <c r="O14" s="37">
        <v>4598</v>
      </c>
      <c r="P14" s="37">
        <v>43</v>
      </c>
      <c r="Q14" s="37">
        <v>663</v>
      </c>
      <c r="R14" s="37">
        <v>2780</v>
      </c>
      <c r="S14" s="37">
        <v>282</v>
      </c>
      <c r="T14" s="37">
        <v>3725</v>
      </c>
      <c r="U14" s="37">
        <v>0</v>
      </c>
      <c r="V14" s="37">
        <v>3768</v>
      </c>
      <c r="W14" s="37">
        <v>170</v>
      </c>
      <c r="X14" s="37">
        <v>4667</v>
      </c>
      <c r="Y14" s="37">
        <v>17390</v>
      </c>
      <c r="Z14" s="37">
        <v>1691</v>
      </c>
      <c r="AA14" s="37">
        <v>23748</v>
      </c>
      <c r="AB14" s="37">
        <v>0</v>
      </c>
      <c r="AC14" s="37">
        <v>23918</v>
      </c>
      <c r="AD14" s="38">
        <v>-38.235294117647058</v>
      </c>
      <c r="AE14" s="38">
        <v>0.68566530962074212</v>
      </c>
      <c r="AF14" s="38">
        <v>-1.0695802185163972</v>
      </c>
      <c r="AG14" s="38">
        <v>6.6824364281490194</v>
      </c>
      <c r="AH14" s="38">
        <v>-0.17264611756779846</v>
      </c>
      <c r="AI14" s="38" t="s">
        <v>98</v>
      </c>
      <c r="AJ14" s="38">
        <v>-0.44318086796555356</v>
      </c>
      <c r="AK14" s="23"/>
    </row>
    <row r="15" spans="1:120">
      <c r="A15" s="28" t="s">
        <v>12</v>
      </c>
      <c r="B15" s="37">
        <v>18</v>
      </c>
      <c r="C15" s="37">
        <v>1452</v>
      </c>
      <c r="D15" s="37">
        <v>6934</v>
      </c>
      <c r="E15" s="37">
        <v>262</v>
      </c>
      <c r="F15" s="37">
        <v>8648</v>
      </c>
      <c r="G15" s="37">
        <v>0</v>
      </c>
      <c r="H15" s="37">
        <v>8666</v>
      </c>
      <c r="I15" s="37">
        <v>6</v>
      </c>
      <c r="J15" s="37">
        <v>295</v>
      </c>
      <c r="K15" s="37">
        <v>1424</v>
      </c>
      <c r="L15" s="37">
        <v>34</v>
      </c>
      <c r="M15" s="37">
        <v>1753</v>
      </c>
      <c r="N15" s="37">
        <v>0</v>
      </c>
      <c r="O15" s="37">
        <v>1759</v>
      </c>
      <c r="P15" s="37">
        <v>3</v>
      </c>
      <c r="Q15" s="37">
        <v>234</v>
      </c>
      <c r="R15" s="37">
        <v>1085</v>
      </c>
      <c r="S15" s="37">
        <v>57</v>
      </c>
      <c r="T15" s="37">
        <v>1376</v>
      </c>
      <c r="U15" s="37">
        <v>0</v>
      </c>
      <c r="V15" s="37">
        <v>1379</v>
      </c>
      <c r="W15" s="37">
        <v>21</v>
      </c>
      <c r="X15" s="37">
        <v>1510</v>
      </c>
      <c r="Y15" s="37">
        <v>7353</v>
      </c>
      <c r="Z15" s="37">
        <v>246</v>
      </c>
      <c r="AA15" s="37">
        <v>9109</v>
      </c>
      <c r="AB15" s="37">
        <v>0</v>
      </c>
      <c r="AC15" s="37">
        <v>9130</v>
      </c>
      <c r="AD15" s="38">
        <v>0</v>
      </c>
      <c r="AE15" s="38">
        <v>-0.1986754966887494</v>
      </c>
      <c r="AF15" s="38">
        <v>1.0879912960696347</v>
      </c>
      <c r="AG15" s="38">
        <v>2.8455284552845517</v>
      </c>
      <c r="AH15" s="38">
        <v>0.9221648918651848</v>
      </c>
      <c r="AI15" s="38" t="s">
        <v>98</v>
      </c>
      <c r="AJ15" s="38">
        <v>0.92004381161007176</v>
      </c>
      <c r="AK15" s="23"/>
    </row>
    <row r="16" spans="1:120">
      <c r="A16" s="28" t="s">
        <v>13</v>
      </c>
      <c r="B16" s="37">
        <v>0</v>
      </c>
      <c r="C16" s="37">
        <v>1459</v>
      </c>
      <c r="D16" s="37">
        <v>9717</v>
      </c>
      <c r="E16" s="37">
        <v>849</v>
      </c>
      <c r="F16" s="37">
        <v>12025</v>
      </c>
      <c r="G16" s="37">
        <v>0</v>
      </c>
      <c r="H16" s="37">
        <v>12025</v>
      </c>
      <c r="I16" s="37">
        <v>0</v>
      </c>
      <c r="J16" s="37">
        <v>285</v>
      </c>
      <c r="K16" s="37">
        <v>1804</v>
      </c>
      <c r="L16" s="37">
        <v>166</v>
      </c>
      <c r="M16" s="37">
        <v>2255</v>
      </c>
      <c r="N16" s="37">
        <v>0</v>
      </c>
      <c r="O16" s="37">
        <v>2255</v>
      </c>
      <c r="P16" s="37">
        <v>0</v>
      </c>
      <c r="Q16" s="37">
        <v>197</v>
      </c>
      <c r="R16" s="37">
        <v>1601</v>
      </c>
      <c r="S16" s="37">
        <v>149</v>
      </c>
      <c r="T16" s="37">
        <v>1947</v>
      </c>
      <c r="U16" s="37">
        <v>0</v>
      </c>
      <c r="V16" s="37">
        <v>1947</v>
      </c>
      <c r="W16" s="37">
        <v>0</v>
      </c>
      <c r="X16" s="37">
        <v>1492</v>
      </c>
      <c r="Y16" s="37">
        <v>9861</v>
      </c>
      <c r="Z16" s="37">
        <v>910</v>
      </c>
      <c r="AA16" s="37">
        <v>12263</v>
      </c>
      <c r="AB16" s="37">
        <v>0</v>
      </c>
      <c r="AC16" s="37">
        <v>12263</v>
      </c>
      <c r="AD16" s="38" t="s">
        <v>98</v>
      </c>
      <c r="AE16" s="38">
        <v>-3.6863270777479862</v>
      </c>
      <c r="AF16" s="38">
        <v>-0.59831660075042592</v>
      </c>
      <c r="AG16" s="38">
        <v>4.8351648351648402</v>
      </c>
      <c r="AH16" s="38">
        <v>-0.57082280029356891</v>
      </c>
      <c r="AI16" s="38" t="s">
        <v>98</v>
      </c>
      <c r="AJ16" s="38">
        <v>-0.57082280029356891</v>
      </c>
      <c r="AK16" s="23"/>
    </row>
    <row r="17" spans="1:37">
      <c r="A17" s="28" t="s">
        <v>14</v>
      </c>
      <c r="B17" s="37">
        <v>0</v>
      </c>
      <c r="C17" s="37">
        <v>410</v>
      </c>
      <c r="D17" s="37">
        <v>296</v>
      </c>
      <c r="E17" s="37">
        <v>0</v>
      </c>
      <c r="F17" s="37">
        <v>706</v>
      </c>
      <c r="G17" s="37">
        <v>0</v>
      </c>
      <c r="H17" s="37">
        <v>706</v>
      </c>
      <c r="I17" s="37">
        <v>0</v>
      </c>
      <c r="J17" s="37">
        <v>106</v>
      </c>
      <c r="K17" s="37">
        <v>53</v>
      </c>
      <c r="L17" s="37">
        <v>0</v>
      </c>
      <c r="M17" s="37">
        <v>159</v>
      </c>
      <c r="N17" s="37">
        <v>0</v>
      </c>
      <c r="O17" s="37">
        <v>159</v>
      </c>
      <c r="P17" s="37">
        <v>0</v>
      </c>
      <c r="Q17" s="37">
        <v>60</v>
      </c>
      <c r="R17" s="37">
        <v>53</v>
      </c>
      <c r="S17" s="37">
        <v>0</v>
      </c>
      <c r="T17" s="37">
        <v>113</v>
      </c>
      <c r="U17" s="37">
        <v>0</v>
      </c>
      <c r="V17" s="37">
        <v>113</v>
      </c>
      <c r="W17" s="37">
        <v>0</v>
      </c>
      <c r="X17" s="37">
        <v>454</v>
      </c>
      <c r="Y17" s="37">
        <v>306</v>
      </c>
      <c r="Z17" s="37">
        <v>0</v>
      </c>
      <c r="AA17" s="37">
        <v>760</v>
      </c>
      <c r="AB17" s="37">
        <v>0</v>
      </c>
      <c r="AC17" s="37">
        <v>760</v>
      </c>
      <c r="AD17" s="38" t="s">
        <v>98</v>
      </c>
      <c r="AE17" s="38">
        <v>-0.4405286343612369</v>
      </c>
      <c r="AF17" s="38">
        <v>3.2679738562091498</v>
      </c>
      <c r="AG17" s="38" t="s">
        <v>98</v>
      </c>
      <c r="AH17" s="38">
        <v>1.0526315789473717</v>
      </c>
      <c r="AI17" s="38" t="s">
        <v>98</v>
      </c>
      <c r="AJ17" s="38">
        <v>1.0526315789473717</v>
      </c>
      <c r="AK17" s="23"/>
    </row>
    <row r="18" spans="1:37">
      <c r="A18" s="28" t="s">
        <v>15</v>
      </c>
      <c r="B18" s="37">
        <v>49</v>
      </c>
      <c r="C18" s="37">
        <v>9223</v>
      </c>
      <c r="D18" s="37">
        <v>40387</v>
      </c>
      <c r="E18" s="37">
        <v>10218</v>
      </c>
      <c r="F18" s="37">
        <v>59828</v>
      </c>
      <c r="G18" s="37">
        <v>0</v>
      </c>
      <c r="H18" s="37">
        <v>59877</v>
      </c>
      <c r="I18" s="37">
        <v>8</v>
      </c>
      <c r="J18" s="37">
        <v>1852</v>
      </c>
      <c r="K18" s="37">
        <v>7972</v>
      </c>
      <c r="L18" s="37">
        <v>1962</v>
      </c>
      <c r="M18" s="37">
        <v>11786</v>
      </c>
      <c r="N18" s="37">
        <v>0</v>
      </c>
      <c r="O18" s="37">
        <v>11794</v>
      </c>
      <c r="P18" s="37">
        <v>15</v>
      </c>
      <c r="Q18" s="37">
        <v>1512</v>
      </c>
      <c r="R18" s="37">
        <v>6385</v>
      </c>
      <c r="S18" s="37">
        <v>1789</v>
      </c>
      <c r="T18" s="37">
        <v>9686</v>
      </c>
      <c r="U18" s="37">
        <v>0</v>
      </c>
      <c r="V18" s="37">
        <v>9701</v>
      </c>
      <c r="W18" s="37">
        <v>38</v>
      </c>
      <c r="X18" s="37">
        <v>9560</v>
      </c>
      <c r="Y18" s="37">
        <v>41521</v>
      </c>
      <c r="Z18" s="37">
        <v>10407</v>
      </c>
      <c r="AA18" s="37">
        <v>61488</v>
      </c>
      <c r="AB18" s="37">
        <v>0</v>
      </c>
      <c r="AC18" s="37">
        <v>61526</v>
      </c>
      <c r="AD18" s="38">
        <v>-10.526315789473696</v>
      </c>
      <c r="AE18" s="38">
        <v>-3.1380753138066098E-2</v>
      </c>
      <c r="AF18" s="38">
        <v>-1.0910141855928313</v>
      </c>
      <c r="AG18" s="38">
        <v>0.15374267320072965</v>
      </c>
      <c r="AH18" s="38">
        <v>-0.71558678116054875</v>
      </c>
      <c r="AI18" s="38" t="s">
        <v>98</v>
      </c>
      <c r="AJ18" s="38">
        <v>-0.72164613334200212</v>
      </c>
      <c r="AK18" s="23"/>
    </row>
    <row r="19" spans="1:37">
      <c r="A19" s="28" t="s">
        <v>16</v>
      </c>
      <c r="B19" s="37">
        <v>118</v>
      </c>
      <c r="C19" s="37">
        <v>1171</v>
      </c>
      <c r="D19" s="37">
        <v>3497</v>
      </c>
      <c r="E19" s="37">
        <v>43</v>
      </c>
      <c r="F19" s="37">
        <v>4711</v>
      </c>
      <c r="G19" s="37">
        <v>0</v>
      </c>
      <c r="H19" s="37">
        <v>4829</v>
      </c>
      <c r="I19" s="37">
        <v>15</v>
      </c>
      <c r="J19" s="37">
        <v>253</v>
      </c>
      <c r="K19" s="37">
        <v>751</v>
      </c>
      <c r="L19" s="37">
        <v>4</v>
      </c>
      <c r="M19" s="37">
        <v>1008</v>
      </c>
      <c r="N19" s="37">
        <v>0</v>
      </c>
      <c r="O19" s="37">
        <v>1023</v>
      </c>
      <c r="P19" s="37">
        <v>14</v>
      </c>
      <c r="Q19" s="37">
        <v>184</v>
      </c>
      <c r="R19" s="37">
        <v>626</v>
      </c>
      <c r="S19" s="37">
        <v>12</v>
      </c>
      <c r="T19" s="37">
        <v>822</v>
      </c>
      <c r="U19" s="37">
        <v>0</v>
      </c>
      <c r="V19" s="37">
        <v>836</v>
      </c>
      <c r="W19" s="37">
        <v>91</v>
      </c>
      <c r="X19" s="37">
        <v>1228</v>
      </c>
      <c r="Y19" s="37">
        <v>3663</v>
      </c>
      <c r="Z19" s="37">
        <v>35</v>
      </c>
      <c r="AA19" s="37">
        <v>4926</v>
      </c>
      <c r="AB19" s="37">
        <v>0</v>
      </c>
      <c r="AC19" s="37">
        <v>5017</v>
      </c>
      <c r="AD19" s="38">
        <v>-30.76923076923077</v>
      </c>
      <c r="AE19" s="38">
        <v>-0.97719869706840434</v>
      </c>
      <c r="AF19" s="38">
        <v>1.1193011193011193</v>
      </c>
      <c r="AG19" s="38">
        <v>0</v>
      </c>
      <c r="AH19" s="38">
        <v>0.58871295168493321</v>
      </c>
      <c r="AI19" s="38" t="s">
        <v>98</v>
      </c>
      <c r="AJ19" s="38">
        <v>1.9932230416586094E-2</v>
      </c>
      <c r="AK19" s="23"/>
    </row>
    <row r="20" spans="1:37">
      <c r="A20" s="28" t="s">
        <v>17</v>
      </c>
      <c r="B20" s="37">
        <v>114</v>
      </c>
      <c r="C20" s="37">
        <v>3486</v>
      </c>
      <c r="D20" s="37">
        <v>7045</v>
      </c>
      <c r="E20" s="37">
        <v>290</v>
      </c>
      <c r="F20" s="37">
        <v>10821</v>
      </c>
      <c r="G20" s="37">
        <v>0</v>
      </c>
      <c r="H20" s="37">
        <v>10935</v>
      </c>
      <c r="I20" s="37">
        <v>19</v>
      </c>
      <c r="J20" s="37">
        <v>827</v>
      </c>
      <c r="K20" s="37">
        <v>1602</v>
      </c>
      <c r="L20" s="37">
        <v>69</v>
      </c>
      <c r="M20" s="37">
        <v>2498</v>
      </c>
      <c r="N20" s="37">
        <v>0</v>
      </c>
      <c r="O20" s="37">
        <v>2517</v>
      </c>
      <c r="P20" s="37">
        <v>34</v>
      </c>
      <c r="Q20" s="37">
        <v>597</v>
      </c>
      <c r="R20" s="37">
        <v>1091</v>
      </c>
      <c r="S20" s="37">
        <v>55</v>
      </c>
      <c r="T20" s="37">
        <v>1743</v>
      </c>
      <c r="U20" s="37">
        <v>0</v>
      </c>
      <c r="V20" s="37">
        <v>1777</v>
      </c>
      <c r="W20" s="37">
        <v>81</v>
      </c>
      <c r="X20" s="37">
        <v>3743</v>
      </c>
      <c r="Y20" s="37">
        <v>7615</v>
      </c>
      <c r="Z20" s="37">
        <v>306</v>
      </c>
      <c r="AA20" s="37">
        <v>11664</v>
      </c>
      <c r="AB20" s="37">
        <v>0</v>
      </c>
      <c r="AC20" s="37">
        <v>11745</v>
      </c>
      <c r="AD20" s="38">
        <v>-22.222222222222232</v>
      </c>
      <c r="AE20" s="38">
        <v>0.72134651349184953</v>
      </c>
      <c r="AF20" s="38">
        <v>0.77478660538411459</v>
      </c>
      <c r="AG20" s="38">
        <v>0.65359477124182774</v>
      </c>
      <c r="AH20" s="38">
        <v>0.75445816186556769</v>
      </c>
      <c r="AI20" s="38" t="s">
        <v>98</v>
      </c>
      <c r="AJ20" s="38">
        <v>0.59599829714772623</v>
      </c>
      <c r="AK20" s="23"/>
    </row>
    <row r="21" spans="1:37">
      <c r="A21" s="28" t="s">
        <v>18</v>
      </c>
      <c r="B21" s="37">
        <v>4</v>
      </c>
      <c r="C21" s="37">
        <v>764</v>
      </c>
      <c r="D21" s="37">
        <v>740</v>
      </c>
      <c r="E21" s="37">
        <v>55</v>
      </c>
      <c r="F21" s="37">
        <v>1559</v>
      </c>
      <c r="G21" s="37">
        <v>0</v>
      </c>
      <c r="H21" s="37">
        <v>1563</v>
      </c>
      <c r="I21" s="37">
        <v>0</v>
      </c>
      <c r="J21" s="37">
        <v>176</v>
      </c>
      <c r="K21" s="37">
        <v>128</v>
      </c>
      <c r="L21" s="37">
        <v>13</v>
      </c>
      <c r="M21" s="37">
        <v>317</v>
      </c>
      <c r="N21" s="37">
        <v>0</v>
      </c>
      <c r="O21" s="37">
        <v>317</v>
      </c>
      <c r="P21" s="37">
        <v>0</v>
      </c>
      <c r="Q21" s="37">
        <v>125</v>
      </c>
      <c r="R21" s="37">
        <v>124</v>
      </c>
      <c r="S21" s="37">
        <v>15</v>
      </c>
      <c r="T21" s="37">
        <v>264</v>
      </c>
      <c r="U21" s="37">
        <v>0</v>
      </c>
      <c r="V21" s="37">
        <v>264</v>
      </c>
      <c r="W21" s="37">
        <v>3</v>
      </c>
      <c r="X21" s="37">
        <v>834</v>
      </c>
      <c r="Y21" s="37">
        <v>730</v>
      </c>
      <c r="Z21" s="37">
        <v>76</v>
      </c>
      <c r="AA21" s="37">
        <v>1640</v>
      </c>
      <c r="AB21" s="37">
        <v>0</v>
      </c>
      <c r="AC21" s="37">
        <v>1643</v>
      </c>
      <c r="AD21" s="38">
        <v>-33.333333333333329</v>
      </c>
      <c r="AE21" s="38">
        <v>2.2781774580335701</v>
      </c>
      <c r="AF21" s="38">
        <v>-1.9178082191780854</v>
      </c>
      <c r="AG21" s="38">
        <v>30.263157894736846</v>
      </c>
      <c r="AH21" s="38">
        <v>1.7073170731707332</v>
      </c>
      <c r="AI21" s="38" t="s">
        <v>98</v>
      </c>
      <c r="AJ21" s="38">
        <v>1.6433353621424174</v>
      </c>
      <c r="AK21" s="23"/>
    </row>
    <row r="22" spans="1:37">
      <c r="A22" s="28" t="s">
        <v>19</v>
      </c>
      <c r="B22" s="37">
        <v>9</v>
      </c>
      <c r="C22" s="37">
        <v>2682</v>
      </c>
      <c r="D22" s="37">
        <v>8084</v>
      </c>
      <c r="E22" s="37">
        <v>962</v>
      </c>
      <c r="F22" s="37">
        <v>11728</v>
      </c>
      <c r="G22" s="37">
        <v>0</v>
      </c>
      <c r="H22" s="37">
        <v>11737</v>
      </c>
      <c r="I22" s="37">
        <v>0</v>
      </c>
      <c r="J22" s="37">
        <v>613</v>
      </c>
      <c r="K22" s="37">
        <v>1618</v>
      </c>
      <c r="L22" s="37">
        <v>166</v>
      </c>
      <c r="M22" s="37">
        <v>2397</v>
      </c>
      <c r="N22" s="37">
        <v>0</v>
      </c>
      <c r="O22" s="37">
        <v>2397</v>
      </c>
      <c r="P22" s="37">
        <v>1</v>
      </c>
      <c r="Q22" s="37">
        <v>410</v>
      </c>
      <c r="R22" s="37">
        <v>1265</v>
      </c>
      <c r="S22" s="37">
        <v>161</v>
      </c>
      <c r="T22" s="37">
        <v>1836</v>
      </c>
      <c r="U22" s="37">
        <v>0</v>
      </c>
      <c r="V22" s="37">
        <v>1837</v>
      </c>
      <c r="W22" s="37">
        <v>7</v>
      </c>
      <c r="X22" s="37">
        <v>2917</v>
      </c>
      <c r="Y22" s="37">
        <v>7970</v>
      </c>
      <c r="Z22" s="37">
        <v>1003</v>
      </c>
      <c r="AA22" s="37">
        <v>11890</v>
      </c>
      <c r="AB22" s="37">
        <v>0</v>
      </c>
      <c r="AC22" s="37">
        <v>11897</v>
      </c>
      <c r="AD22" s="38">
        <v>-14.285714285714279</v>
      </c>
      <c r="AE22" s="38">
        <v>1.097017483716145</v>
      </c>
      <c r="AF22" s="38">
        <v>-5.8594730238394011</v>
      </c>
      <c r="AG22" s="38">
        <v>3.589232303090728</v>
      </c>
      <c r="AH22" s="38">
        <v>-3.3557611438183255</v>
      </c>
      <c r="AI22" s="38" t="s">
        <v>98</v>
      </c>
      <c r="AJ22" s="38">
        <v>-3.3621921492813289</v>
      </c>
      <c r="AK22" s="23"/>
    </row>
    <row r="23" spans="1:37">
      <c r="A23" s="28" t="s">
        <v>20</v>
      </c>
      <c r="B23" s="37">
        <v>0</v>
      </c>
      <c r="C23" s="37">
        <v>1343</v>
      </c>
      <c r="D23" s="37">
        <v>2301</v>
      </c>
      <c r="E23" s="37">
        <v>107</v>
      </c>
      <c r="F23" s="37">
        <v>3751</v>
      </c>
      <c r="G23" s="37">
        <v>0</v>
      </c>
      <c r="H23" s="37">
        <v>3751</v>
      </c>
      <c r="I23" s="37">
        <v>0</v>
      </c>
      <c r="J23" s="37">
        <v>283</v>
      </c>
      <c r="K23" s="37">
        <v>448</v>
      </c>
      <c r="L23" s="37">
        <v>27</v>
      </c>
      <c r="M23" s="37">
        <v>758</v>
      </c>
      <c r="N23" s="37">
        <v>0</v>
      </c>
      <c r="O23" s="37">
        <v>758</v>
      </c>
      <c r="P23" s="37">
        <v>0</v>
      </c>
      <c r="Q23" s="37">
        <v>219</v>
      </c>
      <c r="R23" s="37">
        <v>356</v>
      </c>
      <c r="S23" s="37">
        <v>26</v>
      </c>
      <c r="T23" s="37">
        <v>601</v>
      </c>
      <c r="U23" s="37">
        <v>0</v>
      </c>
      <c r="V23" s="37">
        <v>601</v>
      </c>
      <c r="W23" s="37">
        <v>0</v>
      </c>
      <c r="X23" s="37">
        <v>1405</v>
      </c>
      <c r="Y23" s="37">
        <v>2400</v>
      </c>
      <c r="Z23" s="37">
        <v>108</v>
      </c>
      <c r="AA23" s="37">
        <v>3913</v>
      </c>
      <c r="AB23" s="37">
        <v>0</v>
      </c>
      <c r="AC23" s="37">
        <v>3913</v>
      </c>
      <c r="AD23" s="38" t="s">
        <v>98</v>
      </c>
      <c r="AE23" s="38">
        <v>-0.142348754448407</v>
      </c>
      <c r="AF23" s="38">
        <v>0.29166666666666785</v>
      </c>
      <c r="AG23" s="38">
        <v>0</v>
      </c>
      <c r="AH23" s="38">
        <v>0.12777919754664024</v>
      </c>
      <c r="AI23" s="38" t="s">
        <v>98</v>
      </c>
      <c r="AJ23" s="38">
        <v>0.12777919754664024</v>
      </c>
      <c r="AK23" s="23"/>
    </row>
    <row r="24" spans="1:37">
      <c r="A24" s="28" t="s">
        <v>21</v>
      </c>
      <c r="B24" s="37">
        <v>0</v>
      </c>
      <c r="C24" s="37">
        <v>756</v>
      </c>
      <c r="D24" s="37">
        <v>2969</v>
      </c>
      <c r="E24" s="37">
        <v>0</v>
      </c>
      <c r="F24" s="37">
        <v>3725</v>
      </c>
      <c r="G24" s="37">
        <v>0</v>
      </c>
      <c r="H24" s="37">
        <v>3725</v>
      </c>
      <c r="I24" s="37">
        <v>0</v>
      </c>
      <c r="J24" s="37">
        <v>176</v>
      </c>
      <c r="K24" s="37">
        <v>625</v>
      </c>
      <c r="L24" s="37">
        <v>0</v>
      </c>
      <c r="M24" s="37">
        <v>801</v>
      </c>
      <c r="N24" s="37">
        <v>0</v>
      </c>
      <c r="O24" s="37">
        <v>801</v>
      </c>
      <c r="P24" s="37">
        <v>0</v>
      </c>
      <c r="Q24" s="37">
        <v>134</v>
      </c>
      <c r="R24" s="37">
        <v>468</v>
      </c>
      <c r="S24" s="37">
        <v>0</v>
      </c>
      <c r="T24" s="37">
        <v>602</v>
      </c>
      <c r="U24" s="37">
        <v>0</v>
      </c>
      <c r="V24" s="37">
        <v>602</v>
      </c>
      <c r="W24" s="37">
        <v>0</v>
      </c>
      <c r="X24" s="37">
        <v>774</v>
      </c>
      <c r="Y24" s="37">
        <v>3115</v>
      </c>
      <c r="Z24" s="37">
        <v>0</v>
      </c>
      <c r="AA24" s="37">
        <v>3889</v>
      </c>
      <c r="AB24" s="37">
        <v>0</v>
      </c>
      <c r="AC24" s="37">
        <v>3889</v>
      </c>
      <c r="AD24" s="38" t="s">
        <v>98</v>
      </c>
      <c r="AE24" s="38">
        <v>-3.1007751937984551</v>
      </c>
      <c r="AF24" s="38">
        <v>-0.35313001605137284</v>
      </c>
      <c r="AG24" s="38" t="s">
        <v>98</v>
      </c>
      <c r="AH24" s="38">
        <v>-0.89997428644896793</v>
      </c>
      <c r="AI24" s="38" t="s">
        <v>98</v>
      </c>
      <c r="AJ24" s="38">
        <v>-0.89997428644896793</v>
      </c>
      <c r="AK24" s="23"/>
    </row>
    <row r="25" spans="1:37">
      <c r="A25" s="28" t="s">
        <v>22</v>
      </c>
      <c r="B25" s="37">
        <v>358</v>
      </c>
      <c r="C25" s="37">
        <v>7613</v>
      </c>
      <c r="D25" s="37">
        <v>12865</v>
      </c>
      <c r="E25" s="37">
        <v>823</v>
      </c>
      <c r="F25" s="37">
        <v>21301</v>
      </c>
      <c r="G25" s="37">
        <v>0</v>
      </c>
      <c r="H25" s="37">
        <v>21659</v>
      </c>
      <c r="I25" s="37">
        <v>59</v>
      </c>
      <c r="J25" s="37">
        <v>1521</v>
      </c>
      <c r="K25" s="37">
        <v>2836</v>
      </c>
      <c r="L25" s="37">
        <v>151</v>
      </c>
      <c r="M25" s="37">
        <v>4508</v>
      </c>
      <c r="N25" s="37">
        <v>0</v>
      </c>
      <c r="O25" s="37">
        <v>4567</v>
      </c>
      <c r="P25" s="37">
        <v>71</v>
      </c>
      <c r="Q25" s="37">
        <v>1229</v>
      </c>
      <c r="R25" s="37">
        <v>2092</v>
      </c>
      <c r="S25" s="37">
        <v>151</v>
      </c>
      <c r="T25" s="37">
        <v>3472</v>
      </c>
      <c r="U25" s="37">
        <v>0</v>
      </c>
      <c r="V25" s="37">
        <v>3543</v>
      </c>
      <c r="W25" s="37">
        <v>301</v>
      </c>
      <c r="X25" s="37">
        <v>7936</v>
      </c>
      <c r="Y25" s="37">
        <v>13710</v>
      </c>
      <c r="Z25" s="37">
        <v>835</v>
      </c>
      <c r="AA25" s="37">
        <v>22481</v>
      </c>
      <c r="AB25" s="37">
        <v>0</v>
      </c>
      <c r="AC25" s="37">
        <v>22782</v>
      </c>
      <c r="AD25" s="38">
        <v>-14.950166112956808</v>
      </c>
      <c r="AE25" s="38">
        <v>0.390625</v>
      </c>
      <c r="AF25" s="38">
        <v>0.73668854850473808</v>
      </c>
      <c r="AG25" s="38">
        <v>1.4371257485029987</v>
      </c>
      <c r="AH25" s="38">
        <v>0.64054090120546636</v>
      </c>
      <c r="AI25" s="38" t="s">
        <v>98</v>
      </c>
      <c r="AJ25" s="38">
        <v>0.43455359494337653</v>
      </c>
      <c r="AK25" s="23"/>
    </row>
    <row r="26" spans="1:37">
      <c r="A26" s="28" t="s">
        <v>23</v>
      </c>
      <c r="B26" s="37">
        <v>183</v>
      </c>
      <c r="C26" s="37">
        <v>7583</v>
      </c>
      <c r="D26" s="37">
        <v>13272</v>
      </c>
      <c r="E26" s="37">
        <v>913</v>
      </c>
      <c r="F26" s="37">
        <v>21768</v>
      </c>
      <c r="G26" s="37">
        <v>0</v>
      </c>
      <c r="H26" s="37">
        <v>21951</v>
      </c>
      <c r="I26" s="37">
        <v>29</v>
      </c>
      <c r="J26" s="37">
        <v>1655</v>
      </c>
      <c r="K26" s="37">
        <v>2857</v>
      </c>
      <c r="L26" s="37">
        <v>183</v>
      </c>
      <c r="M26" s="37">
        <v>4695</v>
      </c>
      <c r="N26" s="37">
        <v>0</v>
      </c>
      <c r="O26" s="37">
        <v>4724</v>
      </c>
      <c r="P26" s="37">
        <v>31</v>
      </c>
      <c r="Q26" s="37">
        <v>1261</v>
      </c>
      <c r="R26" s="37">
        <v>2293</v>
      </c>
      <c r="S26" s="37">
        <v>163</v>
      </c>
      <c r="T26" s="37">
        <v>3717</v>
      </c>
      <c r="U26" s="37">
        <v>0</v>
      </c>
      <c r="V26" s="37">
        <v>3748</v>
      </c>
      <c r="W26" s="37">
        <v>133</v>
      </c>
      <c r="X26" s="37">
        <v>8023</v>
      </c>
      <c r="Y26" s="37">
        <v>13841</v>
      </c>
      <c r="Z26" s="37">
        <v>1018</v>
      </c>
      <c r="AA26" s="37">
        <v>22882</v>
      </c>
      <c r="AB26" s="37">
        <v>0</v>
      </c>
      <c r="AC26" s="37">
        <v>23015</v>
      </c>
      <c r="AD26" s="38">
        <v>-36.090225563909769</v>
      </c>
      <c r="AE26" s="38">
        <v>0.5733516141094408</v>
      </c>
      <c r="AF26" s="38">
        <v>3.6124557474170871E-2</v>
      </c>
      <c r="AG26" s="38">
        <v>8.3497053045186611</v>
      </c>
      <c r="AH26" s="38">
        <v>0.59435364041604544</v>
      </c>
      <c r="AI26" s="38" t="s">
        <v>98</v>
      </c>
      <c r="AJ26" s="38">
        <v>0.38235933087117369</v>
      </c>
      <c r="AK26" s="23"/>
    </row>
    <row r="27" spans="1:37">
      <c r="A27" s="28" t="s">
        <v>24</v>
      </c>
      <c r="B27" s="37">
        <v>0</v>
      </c>
      <c r="C27" s="37">
        <v>550</v>
      </c>
      <c r="D27" s="37">
        <v>2001</v>
      </c>
      <c r="E27" s="37">
        <v>5</v>
      </c>
      <c r="F27" s="37">
        <v>2556</v>
      </c>
      <c r="G27" s="37">
        <v>0</v>
      </c>
      <c r="H27" s="37">
        <v>2556</v>
      </c>
      <c r="I27" s="37">
        <v>0</v>
      </c>
      <c r="J27" s="37">
        <v>107</v>
      </c>
      <c r="K27" s="37">
        <v>434</v>
      </c>
      <c r="L27" s="37">
        <v>1</v>
      </c>
      <c r="M27" s="37">
        <v>542</v>
      </c>
      <c r="N27" s="37">
        <v>0</v>
      </c>
      <c r="O27" s="37">
        <v>542</v>
      </c>
      <c r="P27" s="37">
        <v>0</v>
      </c>
      <c r="Q27" s="37">
        <v>84</v>
      </c>
      <c r="R27" s="37">
        <v>330</v>
      </c>
      <c r="S27" s="37">
        <v>2</v>
      </c>
      <c r="T27" s="37">
        <v>416</v>
      </c>
      <c r="U27" s="37">
        <v>0</v>
      </c>
      <c r="V27" s="37">
        <v>416</v>
      </c>
      <c r="W27" s="37">
        <v>0</v>
      </c>
      <c r="X27" s="37">
        <v>565</v>
      </c>
      <c r="Y27" s="37">
        <v>2113</v>
      </c>
      <c r="Z27" s="37">
        <v>14</v>
      </c>
      <c r="AA27" s="37">
        <v>2692</v>
      </c>
      <c r="AB27" s="37">
        <v>0</v>
      </c>
      <c r="AC27" s="37">
        <v>2692</v>
      </c>
      <c r="AD27" s="38" t="s">
        <v>98</v>
      </c>
      <c r="AE27" s="38">
        <v>-1.4159292035398341</v>
      </c>
      <c r="AF27" s="38">
        <v>0.3786086133459543</v>
      </c>
      <c r="AG27" s="38">
        <v>71.428571428571431</v>
      </c>
      <c r="AH27" s="38">
        <v>0.3714710252600284</v>
      </c>
      <c r="AI27" s="38" t="s">
        <v>98</v>
      </c>
      <c r="AJ27" s="38">
        <v>0.3714710252600284</v>
      </c>
      <c r="AK27" s="23"/>
    </row>
    <row r="28" spans="1:37">
      <c r="A28" s="28" t="s">
        <v>25</v>
      </c>
      <c r="B28" s="37">
        <v>154</v>
      </c>
      <c r="C28" s="37">
        <v>23115</v>
      </c>
      <c r="D28" s="37">
        <v>41744</v>
      </c>
      <c r="E28" s="37">
        <v>5853</v>
      </c>
      <c r="F28" s="37">
        <v>70712</v>
      </c>
      <c r="G28" s="37">
        <v>0</v>
      </c>
      <c r="H28" s="37">
        <v>70866</v>
      </c>
      <c r="I28" s="37">
        <v>16</v>
      </c>
      <c r="J28" s="37">
        <v>4529</v>
      </c>
      <c r="K28" s="37">
        <v>7859</v>
      </c>
      <c r="L28" s="37">
        <v>989</v>
      </c>
      <c r="M28" s="37">
        <v>13377</v>
      </c>
      <c r="N28" s="37">
        <v>0</v>
      </c>
      <c r="O28" s="37">
        <v>13393</v>
      </c>
      <c r="P28" s="37">
        <v>25</v>
      </c>
      <c r="Q28" s="37">
        <v>3667</v>
      </c>
      <c r="R28" s="37">
        <v>6977</v>
      </c>
      <c r="S28" s="37">
        <v>1015</v>
      </c>
      <c r="T28" s="37">
        <v>11659</v>
      </c>
      <c r="U28" s="37">
        <v>0</v>
      </c>
      <c r="V28" s="37">
        <v>11684</v>
      </c>
      <c r="W28" s="37">
        <v>118</v>
      </c>
      <c r="X28" s="37">
        <v>24237</v>
      </c>
      <c r="Y28" s="37">
        <v>42807</v>
      </c>
      <c r="Z28" s="37">
        <v>5848</v>
      </c>
      <c r="AA28" s="37">
        <v>72892</v>
      </c>
      <c r="AB28" s="37">
        <v>0</v>
      </c>
      <c r="AC28" s="37">
        <v>73010</v>
      </c>
      <c r="AD28" s="38">
        <v>-22.881355932203395</v>
      </c>
      <c r="AE28" s="38">
        <v>1.0727400255807207</v>
      </c>
      <c r="AF28" s="38">
        <v>0.42282804214264225</v>
      </c>
      <c r="AG28" s="38">
        <v>0.35909712722298481</v>
      </c>
      <c r="AH28" s="38">
        <v>0.63381441036053365</v>
      </c>
      <c r="AI28" s="38" t="s">
        <v>98</v>
      </c>
      <c r="AJ28" s="38">
        <v>0.59580879331598835</v>
      </c>
      <c r="AK28" s="23"/>
    </row>
    <row r="29" spans="1:37">
      <c r="A29" s="28" t="s">
        <v>26</v>
      </c>
      <c r="B29" s="37">
        <v>0</v>
      </c>
      <c r="C29" s="37">
        <v>2532</v>
      </c>
      <c r="D29" s="37">
        <v>1793</v>
      </c>
      <c r="E29" s="37">
        <v>110</v>
      </c>
      <c r="F29" s="37">
        <v>4435</v>
      </c>
      <c r="G29" s="37">
        <v>0</v>
      </c>
      <c r="H29" s="37">
        <v>4435</v>
      </c>
      <c r="I29" s="37">
        <v>0</v>
      </c>
      <c r="J29" s="37">
        <v>531</v>
      </c>
      <c r="K29" s="37">
        <v>367</v>
      </c>
      <c r="L29" s="37">
        <v>20</v>
      </c>
      <c r="M29" s="37">
        <v>918</v>
      </c>
      <c r="N29" s="37">
        <v>0</v>
      </c>
      <c r="O29" s="37">
        <v>918</v>
      </c>
      <c r="P29" s="37">
        <v>0</v>
      </c>
      <c r="Q29" s="37">
        <v>429</v>
      </c>
      <c r="R29" s="37">
        <v>304</v>
      </c>
      <c r="S29" s="37">
        <v>17</v>
      </c>
      <c r="T29" s="37">
        <v>750</v>
      </c>
      <c r="U29" s="37">
        <v>0</v>
      </c>
      <c r="V29" s="37">
        <v>750</v>
      </c>
      <c r="W29" s="37">
        <v>1</v>
      </c>
      <c r="X29" s="37">
        <v>2637</v>
      </c>
      <c r="Y29" s="37">
        <v>1872</v>
      </c>
      <c r="Z29" s="37">
        <v>116</v>
      </c>
      <c r="AA29" s="37">
        <v>4625</v>
      </c>
      <c r="AB29" s="37">
        <v>0</v>
      </c>
      <c r="AC29" s="37">
        <v>4626</v>
      </c>
      <c r="AD29" s="38">
        <v>100</v>
      </c>
      <c r="AE29" s="38">
        <v>0.11376564277588708</v>
      </c>
      <c r="AF29" s="38">
        <v>0.85470085470085166</v>
      </c>
      <c r="AG29" s="38">
        <v>2.5862068965517238</v>
      </c>
      <c r="AH29" s="38">
        <v>0.4756756756756797</v>
      </c>
      <c r="AI29" s="38" t="s">
        <v>98</v>
      </c>
      <c r="AJ29" s="38">
        <v>0.49718979680068998</v>
      </c>
      <c r="AK29" s="23"/>
    </row>
    <row r="30" spans="1:37">
      <c r="A30" s="28" t="s">
        <v>27</v>
      </c>
      <c r="B30" s="37">
        <v>71</v>
      </c>
      <c r="C30" s="37">
        <v>495</v>
      </c>
      <c r="D30" s="37">
        <v>5473</v>
      </c>
      <c r="E30" s="37">
        <v>90</v>
      </c>
      <c r="F30" s="37">
        <v>6058</v>
      </c>
      <c r="G30" s="37">
        <v>0</v>
      </c>
      <c r="H30" s="37">
        <v>6129</v>
      </c>
      <c r="I30" s="37">
        <v>13</v>
      </c>
      <c r="J30" s="37">
        <v>90</v>
      </c>
      <c r="K30" s="37">
        <v>1247</v>
      </c>
      <c r="L30" s="37">
        <v>16</v>
      </c>
      <c r="M30" s="37">
        <v>1353</v>
      </c>
      <c r="N30" s="37">
        <v>0</v>
      </c>
      <c r="O30" s="37">
        <v>1366</v>
      </c>
      <c r="P30" s="37">
        <v>12</v>
      </c>
      <c r="Q30" s="37">
        <v>95</v>
      </c>
      <c r="R30" s="37">
        <v>911</v>
      </c>
      <c r="S30" s="37">
        <v>13</v>
      </c>
      <c r="T30" s="37">
        <v>1019</v>
      </c>
      <c r="U30" s="37">
        <v>0</v>
      </c>
      <c r="V30" s="37">
        <v>1031</v>
      </c>
      <c r="W30" s="37">
        <v>69</v>
      </c>
      <c r="X30" s="37">
        <v>477</v>
      </c>
      <c r="Y30" s="37">
        <v>5887</v>
      </c>
      <c r="Z30" s="37">
        <v>98</v>
      </c>
      <c r="AA30" s="37">
        <v>6462</v>
      </c>
      <c r="AB30" s="37">
        <v>0</v>
      </c>
      <c r="AC30" s="37">
        <v>6531</v>
      </c>
      <c r="AD30" s="38">
        <v>-4.3478260869565188</v>
      </c>
      <c r="AE30" s="38">
        <v>-2.7253668763102645</v>
      </c>
      <c r="AF30" s="38">
        <v>1.3249532869033409</v>
      </c>
      <c r="AG30" s="38">
        <v>5.1020408163265252</v>
      </c>
      <c r="AH30" s="38">
        <v>1.0832559579077694</v>
      </c>
      <c r="AI30" s="38" t="s">
        <v>98</v>
      </c>
      <c r="AJ30" s="38">
        <v>1.0258765885775567</v>
      </c>
      <c r="AK30" s="23"/>
    </row>
    <row r="31" spans="1:37">
      <c r="A31" s="28" t="s">
        <v>28</v>
      </c>
      <c r="B31" s="37">
        <v>305</v>
      </c>
      <c r="C31" s="37">
        <v>38673</v>
      </c>
      <c r="D31" s="37">
        <v>117715</v>
      </c>
      <c r="E31" s="37">
        <v>34018</v>
      </c>
      <c r="F31" s="37">
        <v>190406</v>
      </c>
      <c r="G31" s="37">
        <v>46</v>
      </c>
      <c r="H31" s="37">
        <v>190757</v>
      </c>
      <c r="I31" s="37">
        <v>47</v>
      </c>
      <c r="J31" s="37">
        <v>7360</v>
      </c>
      <c r="K31" s="37">
        <v>21822</v>
      </c>
      <c r="L31" s="37">
        <v>6175</v>
      </c>
      <c r="M31" s="37">
        <v>35357</v>
      </c>
      <c r="N31" s="37">
        <v>5</v>
      </c>
      <c r="O31" s="37">
        <v>35409</v>
      </c>
      <c r="P31" s="37">
        <v>39</v>
      </c>
      <c r="Q31" s="37">
        <v>6082</v>
      </c>
      <c r="R31" s="37">
        <v>18922</v>
      </c>
      <c r="S31" s="37">
        <v>5753</v>
      </c>
      <c r="T31" s="37">
        <v>30757</v>
      </c>
      <c r="U31" s="37">
        <v>4</v>
      </c>
      <c r="V31" s="37">
        <v>30800</v>
      </c>
      <c r="W31" s="37">
        <v>220</v>
      </c>
      <c r="X31" s="37">
        <v>41119</v>
      </c>
      <c r="Y31" s="37">
        <v>121769</v>
      </c>
      <c r="Z31" s="37">
        <v>35258</v>
      </c>
      <c r="AA31" s="37">
        <v>198146</v>
      </c>
      <c r="AB31" s="37">
        <v>29</v>
      </c>
      <c r="AC31" s="37">
        <v>198395</v>
      </c>
      <c r="AD31" s="38">
        <v>-42.272727272727259</v>
      </c>
      <c r="AE31" s="38">
        <v>2.8405360052530471</v>
      </c>
      <c r="AF31" s="38">
        <v>0.94769604743407676</v>
      </c>
      <c r="AG31" s="38">
        <v>2.3200408417947682</v>
      </c>
      <c r="AH31" s="38">
        <v>1.5846900770139172</v>
      </c>
      <c r="AI31" s="38">
        <v>-62.068965517241367</v>
      </c>
      <c r="AJ31" s="38">
        <v>1.5267521862950217</v>
      </c>
      <c r="AK31" s="23"/>
    </row>
    <row r="32" spans="1:37">
      <c r="A32" s="28" t="s">
        <v>29</v>
      </c>
      <c r="B32" s="37">
        <v>14</v>
      </c>
      <c r="C32" s="37">
        <v>2491</v>
      </c>
      <c r="D32" s="37">
        <v>3170</v>
      </c>
      <c r="E32" s="37">
        <v>623</v>
      </c>
      <c r="F32" s="37">
        <v>6284</v>
      </c>
      <c r="G32" s="37">
        <v>0</v>
      </c>
      <c r="H32" s="37">
        <v>6298</v>
      </c>
      <c r="I32" s="37">
        <v>2</v>
      </c>
      <c r="J32" s="37">
        <v>571</v>
      </c>
      <c r="K32" s="37">
        <v>685</v>
      </c>
      <c r="L32" s="37">
        <v>135</v>
      </c>
      <c r="M32" s="37">
        <v>1391</v>
      </c>
      <c r="N32" s="37">
        <v>0</v>
      </c>
      <c r="O32" s="37">
        <v>1393</v>
      </c>
      <c r="P32" s="37">
        <v>6</v>
      </c>
      <c r="Q32" s="37">
        <v>392</v>
      </c>
      <c r="R32" s="37">
        <v>479</v>
      </c>
      <c r="S32" s="37">
        <v>110</v>
      </c>
      <c r="T32" s="37">
        <v>981</v>
      </c>
      <c r="U32" s="37">
        <v>0</v>
      </c>
      <c r="V32" s="37">
        <v>987</v>
      </c>
      <c r="W32" s="37">
        <v>9</v>
      </c>
      <c r="X32" s="37">
        <v>2691</v>
      </c>
      <c r="Y32" s="37">
        <v>3368</v>
      </c>
      <c r="Z32" s="37">
        <v>654</v>
      </c>
      <c r="AA32" s="37">
        <v>6713</v>
      </c>
      <c r="AB32" s="37">
        <v>0</v>
      </c>
      <c r="AC32" s="37">
        <v>6722</v>
      </c>
      <c r="AD32" s="38">
        <v>-11.111111111111116</v>
      </c>
      <c r="AE32" s="38">
        <v>0.78037904124860225</v>
      </c>
      <c r="AF32" s="38">
        <v>-0.23752969121140222</v>
      </c>
      <c r="AG32" s="38">
        <v>0.91743119266054496</v>
      </c>
      <c r="AH32" s="38">
        <v>0.28303292119767898</v>
      </c>
      <c r="AI32" s="38" t="s">
        <v>98</v>
      </c>
      <c r="AJ32" s="38">
        <v>0.26777744718833318</v>
      </c>
      <c r="AK32" s="23"/>
    </row>
    <row r="33" spans="1:37">
      <c r="A33" s="28" t="s">
        <v>30</v>
      </c>
      <c r="B33" s="37">
        <v>59</v>
      </c>
      <c r="C33" s="37">
        <v>708</v>
      </c>
      <c r="D33" s="37">
        <v>2346</v>
      </c>
      <c r="E33" s="37">
        <v>106</v>
      </c>
      <c r="F33" s="37">
        <v>3160</v>
      </c>
      <c r="G33" s="37">
        <v>0</v>
      </c>
      <c r="H33" s="37">
        <v>3219</v>
      </c>
      <c r="I33" s="37">
        <v>12</v>
      </c>
      <c r="J33" s="37">
        <v>159</v>
      </c>
      <c r="K33" s="37">
        <v>487</v>
      </c>
      <c r="L33" s="37">
        <v>21</v>
      </c>
      <c r="M33" s="37">
        <v>667</v>
      </c>
      <c r="N33" s="37">
        <v>0</v>
      </c>
      <c r="O33" s="37">
        <v>679</v>
      </c>
      <c r="P33" s="37">
        <v>6</v>
      </c>
      <c r="Q33" s="37">
        <v>121</v>
      </c>
      <c r="R33" s="37">
        <v>391</v>
      </c>
      <c r="S33" s="37">
        <v>23</v>
      </c>
      <c r="T33" s="37">
        <v>535</v>
      </c>
      <c r="U33" s="37">
        <v>0</v>
      </c>
      <c r="V33" s="37">
        <v>541</v>
      </c>
      <c r="W33" s="37">
        <v>52</v>
      </c>
      <c r="X33" s="37">
        <v>760</v>
      </c>
      <c r="Y33" s="37">
        <v>2456</v>
      </c>
      <c r="Z33" s="37">
        <v>108</v>
      </c>
      <c r="AA33" s="37">
        <v>3324</v>
      </c>
      <c r="AB33" s="37">
        <v>0</v>
      </c>
      <c r="AC33" s="37">
        <v>3376</v>
      </c>
      <c r="AD33" s="38">
        <v>-25</v>
      </c>
      <c r="AE33" s="38">
        <v>1.8421052631578894</v>
      </c>
      <c r="AF33" s="38">
        <v>0.57003257328990253</v>
      </c>
      <c r="AG33" s="38">
        <v>3.703703703703709</v>
      </c>
      <c r="AH33" s="38">
        <v>0.96269554753308784</v>
      </c>
      <c r="AI33" s="38" t="s">
        <v>98</v>
      </c>
      <c r="AJ33" s="38">
        <v>0.56279620853080248</v>
      </c>
      <c r="AK33" s="23"/>
    </row>
    <row r="34" spans="1:37">
      <c r="A34" s="28" t="s">
        <v>31</v>
      </c>
      <c r="B34" s="37">
        <v>292</v>
      </c>
      <c r="C34" s="37">
        <v>2586</v>
      </c>
      <c r="D34" s="37">
        <v>15484</v>
      </c>
      <c r="E34" s="37">
        <v>241</v>
      </c>
      <c r="F34" s="37">
        <v>18311</v>
      </c>
      <c r="G34" s="37">
        <v>0</v>
      </c>
      <c r="H34" s="37">
        <v>18603</v>
      </c>
      <c r="I34" s="37">
        <v>54</v>
      </c>
      <c r="J34" s="37">
        <v>531</v>
      </c>
      <c r="K34" s="37">
        <v>3179</v>
      </c>
      <c r="L34" s="37">
        <v>41</v>
      </c>
      <c r="M34" s="37">
        <v>3751</v>
      </c>
      <c r="N34" s="37">
        <v>0</v>
      </c>
      <c r="O34" s="37">
        <v>3805</v>
      </c>
      <c r="P34" s="37">
        <v>25</v>
      </c>
      <c r="Q34" s="37">
        <v>427</v>
      </c>
      <c r="R34" s="37">
        <v>2493</v>
      </c>
      <c r="S34" s="37">
        <v>39</v>
      </c>
      <c r="T34" s="37">
        <v>2959</v>
      </c>
      <c r="U34" s="37">
        <v>0</v>
      </c>
      <c r="V34" s="37">
        <v>2984</v>
      </c>
      <c r="W34" s="37">
        <v>261</v>
      </c>
      <c r="X34" s="37">
        <v>2718</v>
      </c>
      <c r="Y34" s="37">
        <v>16241</v>
      </c>
      <c r="Z34" s="37">
        <v>244</v>
      </c>
      <c r="AA34" s="37">
        <v>19203</v>
      </c>
      <c r="AB34" s="37">
        <v>0</v>
      </c>
      <c r="AC34" s="37">
        <v>19464</v>
      </c>
      <c r="AD34" s="38">
        <v>-22.988505747126432</v>
      </c>
      <c r="AE34" s="38">
        <v>1.0301692420897735</v>
      </c>
      <c r="AF34" s="38">
        <v>0.43716519918723939</v>
      </c>
      <c r="AG34" s="38">
        <v>0.4098360655737654</v>
      </c>
      <c r="AH34" s="38">
        <v>0.52075196583867278</v>
      </c>
      <c r="AI34" s="38" t="s">
        <v>98</v>
      </c>
      <c r="AJ34" s="38">
        <v>0.20550760378134081</v>
      </c>
      <c r="AK34" s="23"/>
    </row>
    <row r="35" spans="1:37">
      <c r="A35" s="28" t="s">
        <v>32</v>
      </c>
      <c r="B35" s="37">
        <v>20</v>
      </c>
      <c r="C35" s="37">
        <v>496</v>
      </c>
      <c r="D35" s="37">
        <v>951</v>
      </c>
      <c r="E35" s="37">
        <v>119</v>
      </c>
      <c r="F35" s="37">
        <v>1566</v>
      </c>
      <c r="G35" s="37">
        <v>0</v>
      </c>
      <c r="H35" s="37">
        <v>1586</v>
      </c>
      <c r="I35" s="37">
        <v>2</v>
      </c>
      <c r="J35" s="37">
        <v>96</v>
      </c>
      <c r="K35" s="37">
        <v>191</v>
      </c>
      <c r="L35" s="37">
        <v>29</v>
      </c>
      <c r="M35" s="37">
        <v>316</v>
      </c>
      <c r="N35" s="37">
        <v>0</v>
      </c>
      <c r="O35" s="37">
        <v>318</v>
      </c>
      <c r="P35" s="37">
        <v>7</v>
      </c>
      <c r="Q35" s="37">
        <v>89</v>
      </c>
      <c r="R35" s="37">
        <v>148</v>
      </c>
      <c r="S35" s="37">
        <v>18</v>
      </c>
      <c r="T35" s="37">
        <v>255</v>
      </c>
      <c r="U35" s="37">
        <v>0</v>
      </c>
      <c r="V35" s="37">
        <v>262</v>
      </c>
      <c r="W35" s="37">
        <v>9</v>
      </c>
      <c r="X35" s="37">
        <v>508</v>
      </c>
      <c r="Y35" s="37">
        <v>1012</v>
      </c>
      <c r="Z35" s="37">
        <v>125</v>
      </c>
      <c r="AA35" s="37">
        <v>1645</v>
      </c>
      <c r="AB35" s="37">
        <v>0</v>
      </c>
      <c r="AC35" s="37">
        <v>1654</v>
      </c>
      <c r="AD35" s="38">
        <v>-66.666666666666671</v>
      </c>
      <c r="AE35" s="38">
        <v>0.98425196850393526</v>
      </c>
      <c r="AF35" s="38">
        <v>1.7786561264822143</v>
      </c>
      <c r="AG35" s="38">
        <v>-4.0000000000000036</v>
      </c>
      <c r="AH35" s="38">
        <v>1.0942249240121549</v>
      </c>
      <c r="AI35" s="38" t="s">
        <v>98</v>
      </c>
      <c r="AJ35" s="38">
        <v>0.72551390568319496</v>
      </c>
      <c r="AK35" s="23"/>
    </row>
    <row r="36" spans="1:37">
      <c r="A36" s="28" t="s">
        <v>33</v>
      </c>
      <c r="B36" s="37">
        <v>21</v>
      </c>
      <c r="C36" s="37">
        <v>2646</v>
      </c>
      <c r="D36" s="37">
        <v>6232</v>
      </c>
      <c r="E36" s="37">
        <v>711</v>
      </c>
      <c r="F36" s="37">
        <v>9589</v>
      </c>
      <c r="G36" s="37">
        <v>0</v>
      </c>
      <c r="H36" s="37">
        <v>9610</v>
      </c>
      <c r="I36" s="37">
        <v>0</v>
      </c>
      <c r="J36" s="37">
        <v>513</v>
      </c>
      <c r="K36" s="37">
        <v>1195</v>
      </c>
      <c r="L36" s="37">
        <v>64</v>
      </c>
      <c r="M36" s="37">
        <v>1772</v>
      </c>
      <c r="N36" s="37">
        <v>0</v>
      </c>
      <c r="O36" s="37">
        <v>1772</v>
      </c>
      <c r="P36" s="37">
        <v>0</v>
      </c>
      <c r="Q36" s="37">
        <v>477</v>
      </c>
      <c r="R36" s="37">
        <v>1079</v>
      </c>
      <c r="S36" s="37">
        <v>129</v>
      </c>
      <c r="T36" s="37">
        <v>1685</v>
      </c>
      <c r="U36" s="37">
        <v>0</v>
      </c>
      <c r="V36" s="37">
        <v>1685</v>
      </c>
      <c r="W36" s="37">
        <v>25</v>
      </c>
      <c r="X36" s="37">
        <v>2720</v>
      </c>
      <c r="Y36" s="37">
        <v>6627</v>
      </c>
      <c r="Z36" s="37">
        <v>732</v>
      </c>
      <c r="AA36" s="37">
        <v>10079</v>
      </c>
      <c r="AB36" s="37">
        <v>0</v>
      </c>
      <c r="AC36" s="37">
        <v>10104</v>
      </c>
      <c r="AD36" s="38">
        <v>16.000000000000004</v>
      </c>
      <c r="AE36" s="38">
        <v>1.3970588235294068</v>
      </c>
      <c r="AF36" s="38">
        <v>4.210049796287918</v>
      </c>
      <c r="AG36" s="38">
        <v>11.748633879781423</v>
      </c>
      <c r="AH36" s="38">
        <v>3.9984125409266769</v>
      </c>
      <c r="AI36" s="38" t="s">
        <v>98</v>
      </c>
      <c r="AJ36" s="38">
        <v>4.0281076801266806</v>
      </c>
      <c r="AK36" s="23"/>
    </row>
    <row r="37" spans="1:37">
      <c r="A37" s="28" t="s">
        <v>34</v>
      </c>
      <c r="B37" s="37">
        <v>17</v>
      </c>
      <c r="C37" s="37">
        <v>3043</v>
      </c>
      <c r="D37" s="37">
        <v>4941</v>
      </c>
      <c r="E37" s="37">
        <v>121</v>
      </c>
      <c r="F37" s="37">
        <v>8105</v>
      </c>
      <c r="G37" s="37">
        <v>0</v>
      </c>
      <c r="H37" s="37">
        <v>8122</v>
      </c>
      <c r="I37" s="37">
        <v>4</v>
      </c>
      <c r="J37" s="37">
        <v>640</v>
      </c>
      <c r="K37" s="37">
        <v>1012</v>
      </c>
      <c r="L37" s="37">
        <v>17</v>
      </c>
      <c r="M37" s="37">
        <v>1669</v>
      </c>
      <c r="N37" s="37">
        <v>0</v>
      </c>
      <c r="O37" s="37">
        <v>1673</v>
      </c>
      <c r="P37" s="37">
        <v>3</v>
      </c>
      <c r="Q37" s="37">
        <v>511</v>
      </c>
      <c r="R37" s="37">
        <v>816</v>
      </c>
      <c r="S37" s="37">
        <v>26</v>
      </c>
      <c r="T37" s="37">
        <v>1353</v>
      </c>
      <c r="U37" s="37">
        <v>0</v>
      </c>
      <c r="V37" s="37">
        <v>1356</v>
      </c>
      <c r="W37" s="37">
        <v>12</v>
      </c>
      <c r="X37" s="37">
        <v>3183</v>
      </c>
      <c r="Y37" s="37">
        <v>5177</v>
      </c>
      <c r="Z37" s="37">
        <v>122</v>
      </c>
      <c r="AA37" s="37">
        <v>8482</v>
      </c>
      <c r="AB37" s="37">
        <v>0</v>
      </c>
      <c r="AC37" s="37">
        <v>8494</v>
      </c>
      <c r="AD37" s="38">
        <v>-50</v>
      </c>
      <c r="AE37" s="38">
        <v>0.34558592522777598</v>
      </c>
      <c r="AF37" s="38">
        <v>0.77264825188333441</v>
      </c>
      <c r="AG37" s="38">
        <v>8.1967213114754074</v>
      </c>
      <c r="AH37" s="38">
        <v>0.71917000707379941</v>
      </c>
      <c r="AI37" s="38" t="s">
        <v>98</v>
      </c>
      <c r="AJ37" s="38">
        <v>0.64751589357193717</v>
      </c>
      <c r="AK37" s="23"/>
    </row>
    <row r="38" spans="1:37">
      <c r="A38" s="28" t="s">
        <v>35</v>
      </c>
      <c r="B38" s="37">
        <v>102</v>
      </c>
      <c r="C38" s="37">
        <v>9443</v>
      </c>
      <c r="D38" s="37">
        <v>19523</v>
      </c>
      <c r="E38" s="37">
        <v>2634</v>
      </c>
      <c r="F38" s="37">
        <v>31600</v>
      </c>
      <c r="G38" s="37">
        <v>0</v>
      </c>
      <c r="H38" s="37">
        <v>31702</v>
      </c>
      <c r="I38" s="37">
        <v>17</v>
      </c>
      <c r="J38" s="37">
        <v>2182</v>
      </c>
      <c r="K38" s="37">
        <v>4304</v>
      </c>
      <c r="L38" s="37">
        <v>452</v>
      </c>
      <c r="M38" s="37">
        <v>6938</v>
      </c>
      <c r="N38" s="37">
        <v>0</v>
      </c>
      <c r="O38" s="37">
        <v>6955</v>
      </c>
      <c r="P38" s="37">
        <v>16</v>
      </c>
      <c r="Q38" s="37">
        <v>1505</v>
      </c>
      <c r="R38" s="37">
        <v>3129</v>
      </c>
      <c r="S38" s="37">
        <v>504</v>
      </c>
      <c r="T38" s="37">
        <v>5138</v>
      </c>
      <c r="U38" s="37">
        <v>0</v>
      </c>
      <c r="V38" s="37">
        <v>5154</v>
      </c>
      <c r="W38" s="37">
        <v>77</v>
      </c>
      <c r="X38" s="37">
        <v>10157</v>
      </c>
      <c r="Y38" s="37">
        <v>20696</v>
      </c>
      <c r="Z38" s="37">
        <v>2543</v>
      </c>
      <c r="AA38" s="37">
        <v>33396</v>
      </c>
      <c r="AB38" s="37">
        <v>0</v>
      </c>
      <c r="AC38" s="37">
        <v>33473</v>
      </c>
      <c r="AD38" s="38">
        <v>-33.766233766233753</v>
      </c>
      <c r="AE38" s="38">
        <v>0.36428079157231341</v>
      </c>
      <c r="AF38" s="38">
        <v>-9.6637031310464749E-3</v>
      </c>
      <c r="AG38" s="38">
        <v>-1.5336217066457047</v>
      </c>
      <c r="AH38" s="38">
        <v>-1.1977482333214162E-2</v>
      </c>
      <c r="AI38" s="38" t="s">
        <v>98</v>
      </c>
      <c r="AJ38" s="38">
        <v>-8.9624473456217935E-2</v>
      </c>
      <c r="AK38" s="23"/>
    </row>
    <row r="39" spans="1:37">
      <c r="A39" s="28" t="s">
        <v>36</v>
      </c>
      <c r="B39" s="37">
        <v>3</v>
      </c>
      <c r="C39" s="37">
        <v>2554</v>
      </c>
      <c r="D39" s="37">
        <v>7970</v>
      </c>
      <c r="E39" s="37">
        <v>504</v>
      </c>
      <c r="F39" s="37">
        <v>11028</v>
      </c>
      <c r="G39" s="37">
        <v>0</v>
      </c>
      <c r="H39" s="37">
        <v>11031</v>
      </c>
      <c r="I39" s="37">
        <v>1</v>
      </c>
      <c r="J39" s="37">
        <v>534</v>
      </c>
      <c r="K39" s="37">
        <v>1565</v>
      </c>
      <c r="L39" s="37">
        <v>99</v>
      </c>
      <c r="M39" s="37">
        <v>2198</v>
      </c>
      <c r="N39" s="37">
        <v>0</v>
      </c>
      <c r="O39" s="37">
        <v>2199</v>
      </c>
      <c r="P39" s="37">
        <v>1</v>
      </c>
      <c r="Q39" s="37">
        <v>435</v>
      </c>
      <c r="R39" s="37">
        <v>1315</v>
      </c>
      <c r="S39" s="37">
        <v>90</v>
      </c>
      <c r="T39" s="37">
        <v>1840</v>
      </c>
      <c r="U39" s="37">
        <v>0</v>
      </c>
      <c r="V39" s="37">
        <v>1841</v>
      </c>
      <c r="W39" s="37">
        <v>0</v>
      </c>
      <c r="X39" s="37">
        <v>2713</v>
      </c>
      <c r="Y39" s="37">
        <v>8318</v>
      </c>
      <c r="Z39" s="37">
        <v>481</v>
      </c>
      <c r="AA39" s="37">
        <v>11512</v>
      </c>
      <c r="AB39" s="37">
        <v>0</v>
      </c>
      <c r="AC39" s="37">
        <v>11512</v>
      </c>
      <c r="AD39" s="38" t="s">
        <v>98</v>
      </c>
      <c r="AE39" s="38">
        <v>2.2115739034279436</v>
      </c>
      <c r="AF39" s="38">
        <v>1.178167828804999</v>
      </c>
      <c r="AG39" s="38">
        <v>-6.6528066528066532</v>
      </c>
      <c r="AH39" s="38">
        <v>1.0945100764419791</v>
      </c>
      <c r="AI39" s="38" t="s">
        <v>98</v>
      </c>
      <c r="AJ39" s="38">
        <v>1.0684503127171618</v>
      </c>
      <c r="AK39" s="23"/>
    </row>
    <row r="40" spans="1:37">
      <c r="A40" s="28" t="s">
        <v>37</v>
      </c>
      <c r="B40" s="37">
        <v>122</v>
      </c>
      <c r="C40" s="37">
        <v>1647</v>
      </c>
      <c r="D40" s="37">
        <v>3290</v>
      </c>
      <c r="E40" s="37">
        <v>79</v>
      </c>
      <c r="F40" s="37">
        <v>5016</v>
      </c>
      <c r="G40" s="37">
        <v>0</v>
      </c>
      <c r="H40" s="37">
        <v>5138</v>
      </c>
      <c r="I40" s="37">
        <v>22</v>
      </c>
      <c r="J40" s="37">
        <v>404</v>
      </c>
      <c r="K40" s="37">
        <v>748</v>
      </c>
      <c r="L40" s="37">
        <v>12</v>
      </c>
      <c r="M40" s="37">
        <v>1164</v>
      </c>
      <c r="N40" s="37">
        <v>0</v>
      </c>
      <c r="O40" s="37">
        <v>1186</v>
      </c>
      <c r="P40" s="37">
        <v>22</v>
      </c>
      <c r="Q40" s="37">
        <v>247</v>
      </c>
      <c r="R40" s="37">
        <v>504</v>
      </c>
      <c r="S40" s="37">
        <v>14</v>
      </c>
      <c r="T40" s="37">
        <v>765</v>
      </c>
      <c r="U40" s="37">
        <v>0</v>
      </c>
      <c r="V40" s="37">
        <v>787</v>
      </c>
      <c r="W40" s="37">
        <v>89</v>
      </c>
      <c r="X40" s="37">
        <v>1842</v>
      </c>
      <c r="Y40" s="37">
        <v>3579</v>
      </c>
      <c r="Z40" s="37">
        <v>78</v>
      </c>
      <c r="AA40" s="37">
        <v>5499</v>
      </c>
      <c r="AB40" s="37">
        <v>0</v>
      </c>
      <c r="AC40" s="37">
        <v>5588</v>
      </c>
      <c r="AD40" s="38">
        <v>-37.078651685393261</v>
      </c>
      <c r="AE40" s="38">
        <v>2.0629750271444092</v>
      </c>
      <c r="AF40" s="38">
        <v>1.2573344509639539</v>
      </c>
      <c r="AG40" s="38">
        <v>1.2820512820512775</v>
      </c>
      <c r="AH40" s="38">
        <v>1.5275504637206727</v>
      </c>
      <c r="AI40" s="38" t="s">
        <v>98</v>
      </c>
      <c r="AJ40" s="38">
        <v>0.91267000715820057</v>
      </c>
      <c r="AK40" s="23"/>
    </row>
    <row r="41" spans="1:37">
      <c r="A41" s="28" t="s">
        <v>38</v>
      </c>
      <c r="B41" s="37">
        <v>454</v>
      </c>
      <c r="C41" s="37">
        <v>2070</v>
      </c>
      <c r="D41" s="37">
        <v>13184</v>
      </c>
      <c r="E41" s="37">
        <v>150</v>
      </c>
      <c r="F41" s="37">
        <v>15404</v>
      </c>
      <c r="G41" s="37">
        <v>0</v>
      </c>
      <c r="H41" s="37">
        <v>15858</v>
      </c>
      <c r="I41" s="37">
        <v>88</v>
      </c>
      <c r="J41" s="37">
        <v>424</v>
      </c>
      <c r="K41" s="37">
        <v>2520</v>
      </c>
      <c r="L41" s="37">
        <v>26</v>
      </c>
      <c r="M41" s="37">
        <v>2970</v>
      </c>
      <c r="N41" s="37">
        <v>0</v>
      </c>
      <c r="O41" s="37">
        <v>3058</v>
      </c>
      <c r="P41" s="37">
        <v>80</v>
      </c>
      <c r="Q41" s="37">
        <v>363</v>
      </c>
      <c r="R41" s="37">
        <v>2140</v>
      </c>
      <c r="S41" s="37">
        <v>35</v>
      </c>
      <c r="T41" s="37">
        <v>2538</v>
      </c>
      <c r="U41" s="37">
        <v>0</v>
      </c>
      <c r="V41" s="37">
        <v>2618</v>
      </c>
      <c r="W41" s="37">
        <v>371</v>
      </c>
      <c r="X41" s="37">
        <v>2162</v>
      </c>
      <c r="Y41" s="37">
        <v>13684</v>
      </c>
      <c r="Z41" s="37">
        <v>140</v>
      </c>
      <c r="AA41" s="37">
        <v>15986</v>
      </c>
      <c r="AB41" s="37">
        <v>0</v>
      </c>
      <c r="AC41" s="37">
        <v>16357</v>
      </c>
      <c r="AD41" s="38">
        <v>-24.528301886792448</v>
      </c>
      <c r="AE41" s="38">
        <v>1.4338575393154529</v>
      </c>
      <c r="AF41" s="38">
        <v>0.87693656825489352</v>
      </c>
      <c r="AG41" s="38">
        <v>-0.71428571428571175</v>
      </c>
      <c r="AH41" s="38">
        <v>0.938321030902034</v>
      </c>
      <c r="AI41" s="38" t="s">
        <v>98</v>
      </c>
      <c r="AJ41" s="38">
        <v>0.36070184019074691</v>
      </c>
      <c r="AK41" s="23"/>
    </row>
    <row r="42" spans="1:37">
      <c r="A42" s="28" t="s">
        <v>39</v>
      </c>
      <c r="B42" s="37">
        <v>26</v>
      </c>
      <c r="C42" s="37">
        <v>3206</v>
      </c>
      <c r="D42" s="37">
        <v>12019</v>
      </c>
      <c r="E42" s="37">
        <v>1208</v>
      </c>
      <c r="F42" s="37">
        <v>16433</v>
      </c>
      <c r="G42" s="37">
        <v>0</v>
      </c>
      <c r="H42" s="37">
        <v>16459</v>
      </c>
      <c r="I42" s="37">
        <v>3</v>
      </c>
      <c r="J42" s="37">
        <v>627</v>
      </c>
      <c r="K42" s="37">
        <v>2567</v>
      </c>
      <c r="L42" s="37">
        <v>242</v>
      </c>
      <c r="M42" s="37">
        <v>3436</v>
      </c>
      <c r="N42" s="37">
        <v>0</v>
      </c>
      <c r="O42" s="37">
        <v>3439</v>
      </c>
      <c r="P42" s="37">
        <v>7</v>
      </c>
      <c r="Q42" s="37">
        <v>527</v>
      </c>
      <c r="R42" s="37">
        <v>2042</v>
      </c>
      <c r="S42" s="37">
        <v>214</v>
      </c>
      <c r="T42" s="37">
        <v>2783</v>
      </c>
      <c r="U42" s="37">
        <v>0</v>
      </c>
      <c r="V42" s="37">
        <v>2790</v>
      </c>
      <c r="W42" s="37">
        <v>15</v>
      </c>
      <c r="X42" s="37">
        <v>3337</v>
      </c>
      <c r="Y42" s="37">
        <v>12667</v>
      </c>
      <c r="Z42" s="37">
        <v>1238</v>
      </c>
      <c r="AA42" s="37">
        <v>17242</v>
      </c>
      <c r="AB42" s="37">
        <v>0</v>
      </c>
      <c r="AC42" s="37">
        <v>17257</v>
      </c>
      <c r="AD42" s="38">
        <v>-46.666666666666657</v>
      </c>
      <c r="AE42" s="38">
        <v>0.92897812406352864</v>
      </c>
      <c r="AF42" s="38">
        <v>0.9710270782347874</v>
      </c>
      <c r="AG42" s="38">
        <v>0.1615508885298822</v>
      </c>
      <c r="AH42" s="38">
        <v>0.90476742837257706</v>
      </c>
      <c r="AI42" s="38" t="s">
        <v>98</v>
      </c>
      <c r="AJ42" s="38">
        <v>0.86341774352436396</v>
      </c>
      <c r="AK42" s="23"/>
    </row>
    <row r="43" spans="1:37">
      <c r="A43" s="28" t="s">
        <v>40</v>
      </c>
      <c r="B43" s="37">
        <v>9</v>
      </c>
      <c r="C43" s="37">
        <v>2662</v>
      </c>
      <c r="D43" s="37">
        <v>8417</v>
      </c>
      <c r="E43" s="37">
        <v>328</v>
      </c>
      <c r="F43" s="37">
        <v>11407</v>
      </c>
      <c r="G43" s="37">
        <v>0</v>
      </c>
      <c r="H43" s="37">
        <v>11416</v>
      </c>
      <c r="I43" s="37">
        <v>0</v>
      </c>
      <c r="J43" s="37">
        <v>544</v>
      </c>
      <c r="K43" s="37">
        <v>1756</v>
      </c>
      <c r="L43" s="37">
        <v>77</v>
      </c>
      <c r="M43" s="37">
        <v>2377</v>
      </c>
      <c r="N43" s="37">
        <v>0</v>
      </c>
      <c r="O43" s="37">
        <v>2377</v>
      </c>
      <c r="P43" s="37">
        <v>0</v>
      </c>
      <c r="Q43" s="37">
        <v>427</v>
      </c>
      <c r="R43" s="37">
        <v>1378</v>
      </c>
      <c r="S43" s="37">
        <v>49</v>
      </c>
      <c r="T43" s="37">
        <v>1854</v>
      </c>
      <c r="U43" s="37">
        <v>0</v>
      </c>
      <c r="V43" s="37">
        <v>1854</v>
      </c>
      <c r="W43" s="37">
        <v>3</v>
      </c>
      <c r="X43" s="37">
        <v>2771</v>
      </c>
      <c r="Y43" s="37">
        <v>8752</v>
      </c>
      <c r="Z43" s="37">
        <v>372</v>
      </c>
      <c r="AA43" s="37">
        <v>11895</v>
      </c>
      <c r="AB43" s="37">
        <v>0</v>
      </c>
      <c r="AC43" s="37">
        <v>11898</v>
      </c>
      <c r="AD43" s="38">
        <v>-200</v>
      </c>
      <c r="AE43" s="38">
        <v>-0.28870443883075581</v>
      </c>
      <c r="AF43" s="38">
        <v>-0.49131627056673288</v>
      </c>
      <c r="AG43" s="38">
        <v>4.3010752688172005</v>
      </c>
      <c r="AH43" s="38">
        <v>-0.29424127784782872</v>
      </c>
      <c r="AI43" s="38" t="s">
        <v>98</v>
      </c>
      <c r="AJ43" s="38">
        <v>-0.34459573037486368</v>
      </c>
      <c r="AK43" s="23"/>
    </row>
    <row r="44" spans="1:37">
      <c r="A44" s="28" t="s">
        <v>41</v>
      </c>
      <c r="B44" s="37">
        <v>44</v>
      </c>
      <c r="C44" s="37">
        <v>3819</v>
      </c>
      <c r="D44" s="37">
        <v>11542</v>
      </c>
      <c r="E44" s="37">
        <v>645</v>
      </c>
      <c r="F44" s="37">
        <v>16006</v>
      </c>
      <c r="G44" s="37">
        <v>1190</v>
      </c>
      <c r="H44" s="37">
        <v>17240</v>
      </c>
      <c r="I44" s="37">
        <v>10</v>
      </c>
      <c r="J44" s="37">
        <v>777</v>
      </c>
      <c r="K44" s="37">
        <v>2604</v>
      </c>
      <c r="L44" s="37">
        <v>139</v>
      </c>
      <c r="M44" s="37">
        <v>3520</v>
      </c>
      <c r="N44" s="37">
        <v>261</v>
      </c>
      <c r="O44" s="37">
        <v>3791</v>
      </c>
      <c r="P44" s="37">
        <v>2</v>
      </c>
      <c r="Q44" s="37">
        <v>607</v>
      </c>
      <c r="R44" s="37">
        <v>1870</v>
      </c>
      <c r="S44" s="37">
        <v>127</v>
      </c>
      <c r="T44" s="37">
        <v>2604</v>
      </c>
      <c r="U44" s="37">
        <v>205</v>
      </c>
      <c r="V44" s="37">
        <v>2811</v>
      </c>
      <c r="W44" s="37">
        <v>40</v>
      </c>
      <c r="X44" s="37">
        <v>4061</v>
      </c>
      <c r="Y44" s="37">
        <v>12290</v>
      </c>
      <c r="Z44" s="37">
        <v>663</v>
      </c>
      <c r="AA44" s="37">
        <v>17014</v>
      </c>
      <c r="AB44" s="37">
        <v>1260</v>
      </c>
      <c r="AC44" s="37">
        <v>18314</v>
      </c>
      <c r="AD44" s="38">
        <v>-30.000000000000004</v>
      </c>
      <c r="AE44" s="38">
        <v>1.7729623245506088</v>
      </c>
      <c r="AF44" s="38">
        <v>0.11391375101709178</v>
      </c>
      <c r="AG44" s="38">
        <v>0.90497737556560764</v>
      </c>
      <c r="AH44" s="38">
        <v>0.54073116257199461</v>
      </c>
      <c r="AI44" s="38">
        <v>1.1111111111111072</v>
      </c>
      <c r="AJ44" s="38">
        <v>0.51326853773069336</v>
      </c>
      <c r="AK44" s="23"/>
    </row>
    <row r="45" spans="1:37">
      <c r="A45" s="28" t="s">
        <v>42</v>
      </c>
      <c r="B45" s="37">
        <v>18</v>
      </c>
      <c r="C45" s="37">
        <v>409</v>
      </c>
      <c r="D45" s="37">
        <v>319</v>
      </c>
      <c r="E45" s="37">
        <v>0</v>
      </c>
      <c r="F45" s="37">
        <v>728</v>
      </c>
      <c r="G45" s="37">
        <v>0</v>
      </c>
      <c r="H45" s="37">
        <v>746</v>
      </c>
      <c r="I45" s="37">
        <v>2</v>
      </c>
      <c r="J45" s="37">
        <v>86</v>
      </c>
      <c r="K45" s="37">
        <v>83</v>
      </c>
      <c r="L45" s="37">
        <v>0</v>
      </c>
      <c r="M45" s="37">
        <v>169</v>
      </c>
      <c r="N45" s="37">
        <v>0</v>
      </c>
      <c r="O45" s="37">
        <v>171</v>
      </c>
      <c r="P45" s="37">
        <v>3</v>
      </c>
      <c r="Q45" s="37">
        <v>77</v>
      </c>
      <c r="R45" s="37">
        <v>54</v>
      </c>
      <c r="S45" s="37">
        <v>0</v>
      </c>
      <c r="T45" s="37">
        <v>131</v>
      </c>
      <c r="U45" s="37">
        <v>0</v>
      </c>
      <c r="V45" s="37">
        <v>134</v>
      </c>
      <c r="W45" s="37">
        <v>13</v>
      </c>
      <c r="X45" s="37">
        <v>415</v>
      </c>
      <c r="Y45" s="37">
        <v>348</v>
      </c>
      <c r="Z45" s="37">
        <v>0</v>
      </c>
      <c r="AA45" s="37">
        <v>763</v>
      </c>
      <c r="AB45" s="37">
        <v>0</v>
      </c>
      <c r="AC45" s="37">
        <v>776</v>
      </c>
      <c r="AD45" s="38">
        <v>-30.76923076923077</v>
      </c>
      <c r="AE45" s="38">
        <v>-0.72289156626506035</v>
      </c>
      <c r="AF45" s="38">
        <v>0</v>
      </c>
      <c r="AG45" s="38" t="s">
        <v>98</v>
      </c>
      <c r="AH45" s="38">
        <v>-0.39318479685452878</v>
      </c>
      <c r="AI45" s="38" t="s">
        <v>98</v>
      </c>
      <c r="AJ45" s="38">
        <v>-0.90206185567009989</v>
      </c>
      <c r="AK45" s="23"/>
    </row>
    <row r="46" spans="1:37">
      <c r="A46" s="28" t="s">
        <v>43</v>
      </c>
      <c r="B46" s="37">
        <v>101</v>
      </c>
      <c r="C46" s="37">
        <v>3402</v>
      </c>
      <c r="D46" s="37">
        <v>6919</v>
      </c>
      <c r="E46" s="37">
        <v>238</v>
      </c>
      <c r="F46" s="37">
        <v>10559</v>
      </c>
      <c r="G46" s="37">
        <v>0</v>
      </c>
      <c r="H46" s="37">
        <v>10660</v>
      </c>
      <c r="I46" s="37">
        <v>13</v>
      </c>
      <c r="J46" s="37">
        <v>722</v>
      </c>
      <c r="K46" s="37">
        <v>1544</v>
      </c>
      <c r="L46" s="37">
        <v>45</v>
      </c>
      <c r="M46" s="37">
        <v>2311</v>
      </c>
      <c r="N46" s="37">
        <v>0</v>
      </c>
      <c r="O46" s="37">
        <v>2324</v>
      </c>
      <c r="P46" s="37">
        <v>14</v>
      </c>
      <c r="Q46" s="37">
        <v>618</v>
      </c>
      <c r="R46" s="37">
        <v>1219</v>
      </c>
      <c r="S46" s="37">
        <v>44</v>
      </c>
      <c r="T46" s="37">
        <v>1881</v>
      </c>
      <c r="U46" s="37">
        <v>0</v>
      </c>
      <c r="V46" s="37">
        <v>1895</v>
      </c>
      <c r="W46" s="37">
        <v>90</v>
      </c>
      <c r="X46" s="37">
        <v>3533</v>
      </c>
      <c r="Y46" s="37">
        <v>7281</v>
      </c>
      <c r="Z46" s="37">
        <v>239</v>
      </c>
      <c r="AA46" s="37">
        <v>11053</v>
      </c>
      <c r="AB46" s="37">
        <v>0</v>
      </c>
      <c r="AC46" s="37">
        <v>11143</v>
      </c>
      <c r="AD46" s="38">
        <v>-11.111111111111116</v>
      </c>
      <c r="AE46" s="38">
        <v>0.76422303990942853</v>
      </c>
      <c r="AF46" s="38">
        <v>0.50817195440187035</v>
      </c>
      <c r="AG46" s="38">
        <v>0</v>
      </c>
      <c r="AH46" s="38">
        <v>0.57902831810368038</v>
      </c>
      <c r="AI46" s="38" t="s">
        <v>98</v>
      </c>
      <c r="AJ46" s="38">
        <v>0.48460917167728601</v>
      </c>
      <c r="AK46" s="23"/>
    </row>
    <row r="47" spans="1:37">
      <c r="A47" s="28" t="s">
        <v>44</v>
      </c>
      <c r="B47" s="37">
        <v>0</v>
      </c>
      <c r="C47" s="37">
        <v>167</v>
      </c>
      <c r="D47" s="37">
        <v>493</v>
      </c>
      <c r="E47" s="37">
        <v>0</v>
      </c>
      <c r="F47" s="37">
        <v>660</v>
      </c>
      <c r="G47" s="37">
        <v>0</v>
      </c>
      <c r="H47" s="37">
        <v>660</v>
      </c>
      <c r="I47" s="37">
        <v>0</v>
      </c>
      <c r="J47" s="37">
        <v>41</v>
      </c>
      <c r="K47" s="37">
        <v>108</v>
      </c>
      <c r="L47" s="37">
        <v>0</v>
      </c>
      <c r="M47" s="37">
        <v>149</v>
      </c>
      <c r="N47" s="37">
        <v>0</v>
      </c>
      <c r="O47" s="37">
        <v>149</v>
      </c>
      <c r="P47" s="37">
        <v>0</v>
      </c>
      <c r="Q47" s="37">
        <v>30</v>
      </c>
      <c r="R47" s="37">
        <v>62</v>
      </c>
      <c r="S47" s="37">
        <v>0</v>
      </c>
      <c r="T47" s="37">
        <v>92</v>
      </c>
      <c r="U47" s="37">
        <v>0</v>
      </c>
      <c r="V47" s="37">
        <v>92</v>
      </c>
      <c r="W47" s="37">
        <v>0</v>
      </c>
      <c r="X47" s="37">
        <v>182</v>
      </c>
      <c r="Y47" s="37">
        <v>545</v>
      </c>
      <c r="Z47" s="37">
        <v>0</v>
      </c>
      <c r="AA47" s="37">
        <v>727</v>
      </c>
      <c r="AB47" s="37">
        <v>0</v>
      </c>
      <c r="AC47" s="37">
        <v>727</v>
      </c>
      <c r="AD47" s="38" t="s">
        <v>98</v>
      </c>
      <c r="AE47" s="38">
        <v>2.1978021978022011</v>
      </c>
      <c r="AF47" s="38">
        <v>1.1009174311926606</v>
      </c>
      <c r="AG47" s="38" t="s">
        <v>98</v>
      </c>
      <c r="AH47" s="38">
        <v>1.3755158184319161</v>
      </c>
      <c r="AI47" s="38" t="s">
        <v>98</v>
      </c>
      <c r="AJ47" s="38">
        <v>1.3755158184319161</v>
      </c>
      <c r="AK47" s="23"/>
    </row>
    <row r="48" spans="1:37">
      <c r="A48" s="28" t="s">
        <v>45</v>
      </c>
      <c r="B48" s="37">
        <v>29</v>
      </c>
      <c r="C48" s="37">
        <v>8977</v>
      </c>
      <c r="D48" s="37">
        <v>16791</v>
      </c>
      <c r="E48" s="37">
        <v>1071</v>
      </c>
      <c r="F48" s="37">
        <v>26839</v>
      </c>
      <c r="G48" s="37">
        <v>0</v>
      </c>
      <c r="H48" s="37">
        <v>26868</v>
      </c>
      <c r="I48" s="37">
        <v>9</v>
      </c>
      <c r="J48" s="37">
        <v>1623</v>
      </c>
      <c r="K48" s="37">
        <v>3413</v>
      </c>
      <c r="L48" s="37">
        <v>187</v>
      </c>
      <c r="M48" s="37">
        <v>5223</v>
      </c>
      <c r="N48" s="37">
        <v>0</v>
      </c>
      <c r="O48" s="37">
        <v>5232</v>
      </c>
      <c r="P48" s="37">
        <v>6</v>
      </c>
      <c r="Q48" s="37">
        <v>1533</v>
      </c>
      <c r="R48" s="37">
        <v>2689</v>
      </c>
      <c r="S48" s="37">
        <v>209</v>
      </c>
      <c r="T48" s="37">
        <v>4431</v>
      </c>
      <c r="U48" s="37">
        <v>0</v>
      </c>
      <c r="V48" s="37">
        <v>4437</v>
      </c>
      <c r="W48" s="37">
        <v>21</v>
      </c>
      <c r="X48" s="37">
        <v>9143</v>
      </c>
      <c r="Y48" s="37">
        <v>17455</v>
      </c>
      <c r="Z48" s="37">
        <v>1019</v>
      </c>
      <c r="AA48" s="37">
        <v>27617</v>
      </c>
      <c r="AB48" s="37">
        <v>0</v>
      </c>
      <c r="AC48" s="37">
        <v>27638</v>
      </c>
      <c r="AD48" s="38">
        <v>-52.380952380952372</v>
      </c>
      <c r="AE48" s="38">
        <v>0.83123701192169275</v>
      </c>
      <c r="AF48" s="38">
        <v>-0.34374104841019548</v>
      </c>
      <c r="AG48" s="38">
        <v>-2.9440628066732089</v>
      </c>
      <c r="AH48" s="38">
        <v>-5.0693413477209681E-2</v>
      </c>
      <c r="AI48" s="38" t="s">
        <v>98</v>
      </c>
      <c r="AJ48" s="38">
        <v>-9.0455170417547137E-2</v>
      </c>
      <c r="AK48" s="23"/>
    </row>
    <row r="49" spans="1:37">
      <c r="A49" s="28" t="s">
        <v>46</v>
      </c>
      <c r="B49" s="37">
        <v>0</v>
      </c>
      <c r="C49" s="37">
        <v>381</v>
      </c>
      <c r="D49" s="37">
        <v>1028</v>
      </c>
      <c r="E49" s="37">
        <v>0</v>
      </c>
      <c r="F49" s="37">
        <v>1409</v>
      </c>
      <c r="G49" s="37">
        <v>0</v>
      </c>
      <c r="H49" s="37">
        <v>1409</v>
      </c>
      <c r="I49" s="37">
        <v>0</v>
      </c>
      <c r="J49" s="37">
        <v>71</v>
      </c>
      <c r="K49" s="37">
        <v>198</v>
      </c>
      <c r="L49" s="37">
        <v>0</v>
      </c>
      <c r="M49" s="37">
        <v>269</v>
      </c>
      <c r="N49" s="37">
        <v>0</v>
      </c>
      <c r="O49" s="37">
        <v>269</v>
      </c>
      <c r="P49" s="37">
        <v>0</v>
      </c>
      <c r="Q49" s="37">
        <v>54</v>
      </c>
      <c r="R49" s="37">
        <v>157</v>
      </c>
      <c r="S49" s="37">
        <v>0</v>
      </c>
      <c r="T49" s="37">
        <v>211</v>
      </c>
      <c r="U49" s="37">
        <v>0</v>
      </c>
      <c r="V49" s="37">
        <v>211</v>
      </c>
      <c r="W49" s="37">
        <v>0</v>
      </c>
      <c r="X49" s="37">
        <v>394</v>
      </c>
      <c r="Y49" s="37">
        <v>1106</v>
      </c>
      <c r="Z49" s="37">
        <v>0</v>
      </c>
      <c r="AA49" s="37">
        <v>1500</v>
      </c>
      <c r="AB49" s="37">
        <v>0</v>
      </c>
      <c r="AC49" s="37">
        <v>1500</v>
      </c>
      <c r="AD49" s="38" t="s">
        <v>98</v>
      </c>
      <c r="AE49" s="38">
        <v>-1.0152284263959421</v>
      </c>
      <c r="AF49" s="38">
        <v>3.3453887884267619</v>
      </c>
      <c r="AG49" s="38" t="s">
        <v>98</v>
      </c>
      <c r="AH49" s="38">
        <v>2.200000000000002</v>
      </c>
      <c r="AI49" s="38" t="s">
        <v>98</v>
      </c>
      <c r="AJ49" s="38">
        <v>2.200000000000002</v>
      </c>
      <c r="AK49" s="23"/>
    </row>
    <row r="50" spans="1:37">
      <c r="A50" s="28" t="s">
        <v>47</v>
      </c>
      <c r="B50" s="37">
        <v>25</v>
      </c>
      <c r="C50" s="37">
        <v>696</v>
      </c>
      <c r="D50" s="37">
        <v>2939</v>
      </c>
      <c r="E50" s="37">
        <v>179</v>
      </c>
      <c r="F50" s="37">
        <v>3814</v>
      </c>
      <c r="G50" s="37">
        <v>0</v>
      </c>
      <c r="H50" s="37">
        <v>3839</v>
      </c>
      <c r="I50" s="37">
        <v>7</v>
      </c>
      <c r="J50" s="37">
        <v>147</v>
      </c>
      <c r="K50" s="37">
        <v>653</v>
      </c>
      <c r="L50" s="37">
        <v>47</v>
      </c>
      <c r="M50" s="37">
        <v>847</v>
      </c>
      <c r="N50" s="37">
        <v>0</v>
      </c>
      <c r="O50" s="37">
        <v>854</v>
      </c>
      <c r="P50" s="37">
        <v>6</v>
      </c>
      <c r="Q50" s="37">
        <v>129</v>
      </c>
      <c r="R50" s="37">
        <v>497</v>
      </c>
      <c r="S50" s="37">
        <v>30</v>
      </c>
      <c r="T50" s="37">
        <v>656</v>
      </c>
      <c r="U50" s="37">
        <v>0</v>
      </c>
      <c r="V50" s="37">
        <v>662</v>
      </c>
      <c r="W50" s="37">
        <v>36</v>
      </c>
      <c r="X50" s="37">
        <v>711</v>
      </c>
      <c r="Y50" s="37">
        <v>3179</v>
      </c>
      <c r="Z50" s="37">
        <v>204</v>
      </c>
      <c r="AA50" s="37">
        <v>4094</v>
      </c>
      <c r="AB50" s="37">
        <v>0</v>
      </c>
      <c r="AC50" s="37">
        <v>4130</v>
      </c>
      <c r="AD50" s="38">
        <v>27.777777777777779</v>
      </c>
      <c r="AE50" s="38">
        <v>-0.42194092827003704</v>
      </c>
      <c r="AF50" s="38">
        <v>2.6423403586033345</v>
      </c>
      <c r="AG50" s="38">
        <v>3.9215686274509776</v>
      </c>
      <c r="AH50" s="38">
        <v>2.1739130434782594</v>
      </c>
      <c r="AI50" s="38" t="s">
        <v>98</v>
      </c>
      <c r="AJ50" s="38">
        <v>2.3970944309927411</v>
      </c>
      <c r="AK50" s="23"/>
    </row>
    <row r="51" spans="1:37">
      <c r="A51" s="28" t="s">
        <v>48</v>
      </c>
      <c r="B51" s="37">
        <v>28</v>
      </c>
      <c r="C51" s="37">
        <v>1056</v>
      </c>
      <c r="D51" s="37">
        <v>1560</v>
      </c>
      <c r="E51" s="37">
        <v>0</v>
      </c>
      <c r="F51" s="37">
        <v>2616</v>
      </c>
      <c r="G51" s="37">
        <v>0</v>
      </c>
      <c r="H51" s="37">
        <v>2644</v>
      </c>
      <c r="I51" s="37">
        <v>4</v>
      </c>
      <c r="J51" s="37">
        <v>227</v>
      </c>
      <c r="K51" s="37">
        <v>358</v>
      </c>
      <c r="L51" s="37">
        <v>0</v>
      </c>
      <c r="M51" s="37">
        <v>585</v>
      </c>
      <c r="N51" s="37">
        <v>0</v>
      </c>
      <c r="O51" s="37">
        <v>589</v>
      </c>
      <c r="P51" s="37">
        <v>4</v>
      </c>
      <c r="Q51" s="37">
        <v>159</v>
      </c>
      <c r="R51" s="37">
        <v>257</v>
      </c>
      <c r="S51" s="37">
        <v>0</v>
      </c>
      <c r="T51" s="37">
        <v>416</v>
      </c>
      <c r="U51" s="37">
        <v>0</v>
      </c>
      <c r="V51" s="37">
        <v>420</v>
      </c>
      <c r="W51" s="37">
        <v>25</v>
      </c>
      <c r="X51" s="37">
        <v>1105</v>
      </c>
      <c r="Y51" s="37">
        <v>1668</v>
      </c>
      <c r="Z51" s="37">
        <v>0</v>
      </c>
      <c r="AA51" s="37">
        <v>2773</v>
      </c>
      <c r="AB51" s="37">
        <v>0</v>
      </c>
      <c r="AC51" s="37">
        <v>2798</v>
      </c>
      <c r="AD51" s="38">
        <v>-12.000000000000011</v>
      </c>
      <c r="AE51" s="38">
        <v>-1.7194570135746545</v>
      </c>
      <c r="AF51" s="38">
        <v>0.41966426858512929</v>
      </c>
      <c r="AG51" s="38" t="s">
        <v>98</v>
      </c>
      <c r="AH51" s="38">
        <v>-0.43274432023079346</v>
      </c>
      <c r="AI51" s="38" t="s">
        <v>98</v>
      </c>
      <c r="AJ51" s="38">
        <v>-0.53609721229450624</v>
      </c>
      <c r="AK51" s="23"/>
    </row>
    <row r="52" spans="1:37">
      <c r="A52" s="28" t="s">
        <v>49</v>
      </c>
      <c r="B52" s="37">
        <v>0</v>
      </c>
      <c r="C52" s="37">
        <v>1271</v>
      </c>
      <c r="D52" s="37">
        <v>4443</v>
      </c>
      <c r="E52" s="37">
        <v>262</v>
      </c>
      <c r="F52" s="37">
        <v>5976</v>
      </c>
      <c r="G52" s="37">
        <v>0</v>
      </c>
      <c r="H52" s="37">
        <v>5976</v>
      </c>
      <c r="I52" s="37">
        <v>0</v>
      </c>
      <c r="J52" s="37">
        <v>252</v>
      </c>
      <c r="K52" s="37">
        <v>1015</v>
      </c>
      <c r="L52" s="37">
        <v>67</v>
      </c>
      <c r="M52" s="37">
        <v>1334</v>
      </c>
      <c r="N52" s="37">
        <v>0</v>
      </c>
      <c r="O52" s="37">
        <v>1334</v>
      </c>
      <c r="P52" s="37">
        <v>0</v>
      </c>
      <c r="Q52" s="37">
        <v>192</v>
      </c>
      <c r="R52" s="37">
        <v>701</v>
      </c>
      <c r="S52" s="37">
        <v>45</v>
      </c>
      <c r="T52" s="37">
        <v>938</v>
      </c>
      <c r="U52" s="37">
        <v>0</v>
      </c>
      <c r="V52" s="37">
        <v>938</v>
      </c>
      <c r="W52" s="37">
        <v>0</v>
      </c>
      <c r="X52" s="37">
        <v>1318</v>
      </c>
      <c r="Y52" s="37">
        <v>4834</v>
      </c>
      <c r="Z52" s="37">
        <v>288</v>
      </c>
      <c r="AA52" s="37">
        <v>6440</v>
      </c>
      <c r="AB52" s="37">
        <v>0</v>
      </c>
      <c r="AC52" s="37">
        <v>6440</v>
      </c>
      <c r="AD52" s="38" t="s">
        <v>98</v>
      </c>
      <c r="AE52" s="38">
        <v>-0.98634294385433474</v>
      </c>
      <c r="AF52" s="38">
        <v>1.5928837401737672</v>
      </c>
      <c r="AG52" s="38">
        <v>1.388888888888884</v>
      </c>
      <c r="AH52" s="38">
        <v>1.0559006211180111</v>
      </c>
      <c r="AI52" s="38" t="s">
        <v>98</v>
      </c>
      <c r="AJ52" s="38">
        <v>1.0559006211180111</v>
      </c>
      <c r="AK52" s="23"/>
    </row>
    <row r="53" spans="1:37">
      <c r="A53" s="28" t="s">
        <v>50</v>
      </c>
      <c r="B53" s="37">
        <v>51</v>
      </c>
      <c r="C53" s="37">
        <v>6387</v>
      </c>
      <c r="D53" s="37">
        <v>10587</v>
      </c>
      <c r="E53" s="37">
        <v>328</v>
      </c>
      <c r="F53" s="37">
        <v>17302</v>
      </c>
      <c r="G53" s="37">
        <v>0</v>
      </c>
      <c r="H53" s="37">
        <v>17353</v>
      </c>
      <c r="I53" s="37">
        <v>10</v>
      </c>
      <c r="J53" s="37">
        <v>1295</v>
      </c>
      <c r="K53" s="37">
        <v>2154</v>
      </c>
      <c r="L53" s="37">
        <v>59</v>
      </c>
      <c r="M53" s="37">
        <v>3508</v>
      </c>
      <c r="N53" s="37">
        <v>0</v>
      </c>
      <c r="O53" s="37">
        <v>3518</v>
      </c>
      <c r="P53" s="37">
        <v>3</v>
      </c>
      <c r="Q53" s="37">
        <v>1041</v>
      </c>
      <c r="R53" s="37">
        <v>1691</v>
      </c>
      <c r="S53" s="37">
        <v>51</v>
      </c>
      <c r="T53" s="37">
        <v>2783</v>
      </c>
      <c r="U53" s="37">
        <v>0</v>
      </c>
      <c r="V53" s="37">
        <v>2786</v>
      </c>
      <c r="W53" s="37">
        <v>65</v>
      </c>
      <c r="X53" s="37">
        <v>6699</v>
      </c>
      <c r="Y53" s="37">
        <v>11072</v>
      </c>
      <c r="Z53" s="37">
        <v>334</v>
      </c>
      <c r="AA53" s="37">
        <v>18105</v>
      </c>
      <c r="AB53" s="37">
        <v>0</v>
      </c>
      <c r="AC53" s="37">
        <v>18170</v>
      </c>
      <c r="AD53" s="38">
        <v>10.769230769230765</v>
      </c>
      <c r="AE53" s="38">
        <v>0.86580086580086979</v>
      </c>
      <c r="AF53" s="38">
        <v>0.19869942196532042</v>
      </c>
      <c r="AG53" s="38">
        <v>-0.59880239520957446</v>
      </c>
      <c r="AH53" s="38">
        <v>0.4308202154101104</v>
      </c>
      <c r="AI53" s="38" t="s">
        <v>98</v>
      </c>
      <c r="AJ53" s="38">
        <v>0.46780407264721546</v>
      </c>
      <c r="AK53" s="23"/>
    </row>
    <row r="54" spans="1:37">
      <c r="A54" s="28" t="s">
        <v>51</v>
      </c>
      <c r="B54" s="37">
        <v>27</v>
      </c>
      <c r="C54" s="37">
        <v>1363</v>
      </c>
      <c r="D54" s="37">
        <v>1446</v>
      </c>
      <c r="E54" s="37">
        <v>0</v>
      </c>
      <c r="F54" s="37">
        <v>2809</v>
      </c>
      <c r="G54" s="37">
        <v>0</v>
      </c>
      <c r="H54" s="37">
        <v>2836</v>
      </c>
      <c r="I54" s="37">
        <v>6</v>
      </c>
      <c r="J54" s="37">
        <v>332</v>
      </c>
      <c r="K54" s="37">
        <v>325</v>
      </c>
      <c r="L54" s="37">
        <v>0</v>
      </c>
      <c r="M54" s="37">
        <v>657</v>
      </c>
      <c r="N54" s="37">
        <v>0</v>
      </c>
      <c r="O54" s="37">
        <v>663</v>
      </c>
      <c r="P54" s="37">
        <v>5</v>
      </c>
      <c r="Q54" s="37">
        <v>207</v>
      </c>
      <c r="R54" s="37">
        <v>219</v>
      </c>
      <c r="S54" s="37">
        <v>0</v>
      </c>
      <c r="T54" s="37">
        <v>426</v>
      </c>
      <c r="U54" s="37">
        <v>0</v>
      </c>
      <c r="V54" s="37">
        <v>431</v>
      </c>
      <c r="W54" s="37">
        <v>22</v>
      </c>
      <c r="X54" s="37">
        <v>1516</v>
      </c>
      <c r="Y54" s="37">
        <v>1545</v>
      </c>
      <c r="Z54" s="37">
        <v>0</v>
      </c>
      <c r="AA54" s="37">
        <v>3061</v>
      </c>
      <c r="AB54" s="37">
        <v>0</v>
      </c>
      <c r="AC54" s="37">
        <v>3083</v>
      </c>
      <c r="AD54" s="38">
        <v>-27.27272727272727</v>
      </c>
      <c r="AE54" s="38">
        <v>1.8469656992084471</v>
      </c>
      <c r="AF54" s="38">
        <v>-0.45307443365696365</v>
      </c>
      <c r="AG54" s="38" t="s">
        <v>98</v>
      </c>
      <c r="AH54" s="38">
        <v>0.68605031035608999</v>
      </c>
      <c r="AI54" s="38" t="s">
        <v>98</v>
      </c>
      <c r="AJ54" s="38">
        <v>0.48653908530651435</v>
      </c>
      <c r="AK54" s="23"/>
    </row>
    <row r="55" spans="1:37">
      <c r="A55" s="28" t="s">
        <v>52</v>
      </c>
      <c r="B55" s="37">
        <v>7</v>
      </c>
      <c r="C55" s="37">
        <v>1289</v>
      </c>
      <c r="D55" s="37">
        <v>6112</v>
      </c>
      <c r="E55" s="37">
        <v>132</v>
      </c>
      <c r="F55" s="37">
        <v>7533</v>
      </c>
      <c r="G55" s="37">
        <v>0</v>
      </c>
      <c r="H55" s="37">
        <v>7540</v>
      </c>
      <c r="I55" s="37">
        <v>2</v>
      </c>
      <c r="J55" s="37">
        <v>265</v>
      </c>
      <c r="K55" s="37">
        <v>1316</v>
      </c>
      <c r="L55" s="37">
        <v>33</v>
      </c>
      <c r="M55" s="37">
        <v>1614</v>
      </c>
      <c r="N55" s="37">
        <v>0</v>
      </c>
      <c r="O55" s="37">
        <v>1616</v>
      </c>
      <c r="P55" s="37">
        <v>1</v>
      </c>
      <c r="Q55" s="37">
        <v>181</v>
      </c>
      <c r="R55" s="37">
        <v>1028</v>
      </c>
      <c r="S55" s="37">
        <v>24</v>
      </c>
      <c r="T55" s="37">
        <v>1233</v>
      </c>
      <c r="U55" s="37">
        <v>0</v>
      </c>
      <c r="V55" s="37">
        <v>1234</v>
      </c>
      <c r="W55" s="37">
        <v>12</v>
      </c>
      <c r="X55" s="37">
        <v>1387</v>
      </c>
      <c r="Y55" s="37">
        <v>6414</v>
      </c>
      <c r="Z55" s="37">
        <v>152</v>
      </c>
      <c r="AA55" s="37">
        <v>7953</v>
      </c>
      <c r="AB55" s="37">
        <v>0</v>
      </c>
      <c r="AC55" s="37">
        <v>7965</v>
      </c>
      <c r="AD55" s="38">
        <v>33.333333333333336</v>
      </c>
      <c r="AE55" s="38">
        <v>1.0093727469358327</v>
      </c>
      <c r="AF55" s="38">
        <v>0.21827252884315529</v>
      </c>
      <c r="AG55" s="38">
        <v>7.2368421052631522</v>
      </c>
      <c r="AH55" s="38">
        <v>0.49038098830630483</v>
      </c>
      <c r="AI55" s="38" t="s">
        <v>98</v>
      </c>
      <c r="AJ55" s="38">
        <v>0.5398618957941026</v>
      </c>
      <c r="AK55" s="23"/>
    </row>
    <row r="56" spans="1:37">
      <c r="A56" s="28" t="s">
        <v>53</v>
      </c>
      <c r="B56" s="37">
        <v>75</v>
      </c>
      <c r="C56" s="37">
        <v>731</v>
      </c>
      <c r="D56" s="37">
        <v>746</v>
      </c>
      <c r="E56" s="37">
        <v>0</v>
      </c>
      <c r="F56" s="37">
        <v>1477</v>
      </c>
      <c r="G56" s="37">
        <v>0</v>
      </c>
      <c r="H56" s="37">
        <v>1552</v>
      </c>
      <c r="I56" s="37">
        <v>18</v>
      </c>
      <c r="J56" s="37">
        <v>164</v>
      </c>
      <c r="K56" s="37">
        <v>186</v>
      </c>
      <c r="L56" s="37">
        <v>0</v>
      </c>
      <c r="M56" s="37">
        <v>350</v>
      </c>
      <c r="N56" s="37">
        <v>0</v>
      </c>
      <c r="O56" s="37">
        <v>368</v>
      </c>
      <c r="P56" s="37">
        <v>16</v>
      </c>
      <c r="Q56" s="37">
        <v>125</v>
      </c>
      <c r="R56" s="37">
        <v>131</v>
      </c>
      <c r="S56" s="37">
        <v>0</v>
      </c>
      <c r="T56" s="37">
        <v>256</v>
      </c>
      <c r="U56" s="37">
        <v>0</v>
      </c>
      <c r="V56" s="37">
        <v>272</v>
      </c>
      <c r="W56" s="37">
        <v>65</v>
      </c>
      <c r="X56" s="37">
        <v>784</v>
      </c>
      <c r="Y56" s="37">
        <v>827</v>
      </c>
      <c r="Z56" s="37">
        <v>0</v>
      </c>
      <c r="AA56" s="37">
        <v>1611</v>
      </c>
      <c r="AB56" s="37">
        <v>0</v>
      </c>
      <c r="AC56" s="37">
        <v>1676</v>
      </c>
      <c r="AD56" s="38">
        <v>-18.461538461538463</v>
      </c>
      <c r="AE56" s="38">
        <v>1.7857142857142905</v>
      </c>
      <c r="AF56" s="38">
        <v>3.1438935912938337</v>
      </c>
      <c r="AG56" s="38" t="s">
        <v>98</v>
      </c>
      <c r="AH56" s="38">
        <v>2.4829298572315306</v>
      </c>
      <c r="AI56" s="38" t="s">
        <v>98</v>
      </c>
      <c r="AJ56" s="38">
        <v>1.6706443914081159</v>
      </c>
      <c r="AK56" s="23"/>
    </row>
    <row r="57" spans="1:37">
      <c r="A57" s="28" t="s">
        <v>54</v>
      </c>
      <c r="B57" s="37">
        <v>43</v>
      </c>
      <c r="C57" s="37">
        <v>1872</v>
      </c>
      <c r="D57" s="37">
        <v>6327</v>
      </c>
      <c r="E57" s="37">
        <v>289</v>
      </c>
      <c r="F57" s="37">
        <v>8488</v>
      </c>
      <c r="G57" s="37">
        <v>0</v>
      </c>
      <c r="H57" s="37">
        <v>8531</v>
      </c>
      <c r="I57" s="37">
        <v>5</v>
      </c>
      <c r="J57" s="37">
        <v>453</v>
      </c>
      <c r="K57" s="37">
        <v>1308</v>
      </c>
      <c r="L57" s="37">
        <v>37</v>
      </c>
      <c r="M57" s="37">
        <v>1798</v>
      </c>
      <c r="N57" s="37">
        <v>0</v>
      </c>
      <c r="O57" s="37">
        <v>1803</v>
      </c>
      <c r="P57" s="37">
        <v>7</v>
      </c>
      <c r="Q57" s="37">
        <v>303</v>
      </c>
      <c r="R57" s="37">
        <v>1050</v>
      </c>
      <c r="S57" s="37">
        <v>50</v>
      </c>
      <c r="T57" s="37">
        <v>1403</v>
      </c>
      <c r="U57" s="37">
        <v>0</v>
      </c>
      <c r="V57" s="37">
        <v>1410</v>
      </c>
      <c r="W57" s="37">
        <v>19</v>
      </c>
      <c r="X57" s="37">
        <v>2234</v>
      </c>
      <c r="Y57" s="37">
        <v>6447</v>
      </c>
      <c r="Z57" s="37">
        <v>283</v>
      </c>
      <c r="AA57" s="37">
        <v>8964</v>
      </c>
      <c r="AB57" s="37">
        <v>0</v>
      </c>
      <c r="AC57" s="37">
        <v>8983</v>
      </c>
      <c r="AD57" s="38">
        <v>-115.78947368421053</v>
      </c>
      <c r="AE57" s="38">
        <v>9.4897045658012491</v>
      </c>
      <c r="AF57" s="38">
        <v>-2.1405304792927016</v>
      </c>
      <c r="AG57" s="38">
        <v>2.4734982332155431</v>
      </c>
      <c r="AH57" s="38">
        <v>0.90361445783132543</v>
      </c>
      <c r="AI57" s="38" t="s">
        <v>98</v>
      </c>
      <c r="AJ57" s="38">
        <v>0.65679617054436035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3308</v>
      </c>
      <c r="C62" s="32">
        <v>178370</v>
      </c>
      <c r="D62" s="32">
        <v>479889</v>
      </c>
      <c r="E62" s="32">
        <v>66827</v>
      </c>
      <c r="F62" s="32">
        <v>725086</v>
      </c>
      <c r="G62" s="32">
        <v>1236</v>
      </c>
      <c r="H62" s="32">
        <v>729630</v>
      </c>
      <c r="I62" s="32">
        <v>558</v>
      </c>
      <c r="J62" s="32">
        <v>36393</v>
      </c>
      <c r="K62" s="32">
        <v>96255</v>
      </c>
      <c r="L62" s="32">
        <v>12226</v>
      </c>
      <c r="M62" s="32">
        <v>144874</v>
      </c>
      <c r="N62" s="32">
        <v>266</v>
      </c>
      <c r="O62" s="32">
        <v>145698</v>
      </c>
      <c r="P62" s="32">
        <v>545</v>
      </c>
      <c r="Q62" s="32">
        <v>28821</v>
      </c>
      <c r="R62" s="32">
        <v>78074</v>
      </c>
      <c r="S62" s="32">
        <v>11618</v>
      </c>
      <c r="T62" s="32">
        <v>118513</v>
      </c>
      <c r="U62" s="32">
        <v>209</v>
      </c>
      <c r="V62" s="32">
        <v>119267</v>
      </c>
      <c r="W62" s="32">
        <v>2689</v>
      </c>
      <c r="X62" s="32">
        <v>188243</v>
      </c>
      <c r="Y62" s="32">
        <v>499704</v>
      </c>
      <c r="Z62" s="32">
        <v>68700</v>
      </c>
      <c r="AA62" s="32">
        <v>756647</v>
      </c>
      <c r="AB62" s="32">
        <v>1289</v>
      </c>
      <c r="AC62" s="32">
        <v>760625</v>
      </c>
      <c r="AD62" s="39">
        <v>-23.503161026403863</v>
      </c>
      <c r="AE62" s="39">
        <v>1.2223562097926632</v>
      </c>
      <c r="AF62" s="39">
        <v>0.326993580199475</v>
      </c>
      <c r="AG62" s="39">
        <v>1.8413391557496328</v>
      </c>
      <c r="AH62" s="39">
        <v>0.68724253185434847</v>
      </c>
      <c r="AI62" s="39">
        <v>-0.31031807602792671</v>
      </c>
      <c r="AJ62" s="39">
        <v>0.60003286770747843</v>
      </c>
      <c r="AK62" s="23"/>
    </row>
    <row r="63" spans="1:37">
      <c r="A63" s="28" t="s">
        <v>56</v>
      </c>
      <c r="B63" s="37">
        <v>1231</v>
      </c>
      <c r="C63" s="37">
        <v>16423</v>
      </c>
      <c r="D63" s="37">
        <v>48678</v>
      </c>
      <c r="E63" s="37">
        <v>2736</v>
      </c>
      <c r="F63" s="37">
        <v>67837</v>
      </c>
      <c r="G63" s="37">
        <v>0</v>
      </c>
      <c r="H63" s="37">
        <v>69068</v>
      </c>
      <c r="I63" s="37">
        <v>221</v>
      </c>
      <c r="J63" s="37">
        <v>3421</v>
      </c>
      <c r="K63" s="37">
        <v>9954</v>
      </c>
      <c r="L63" s="37">
        <v>492</v>
      </c>
      <c r="M63" s="37">
        <v>13867</v>
      </c>
      <c r="N63" s="37">
        <v>0</v>
      </c>
      <c r="O63" s="37">
        <v>14088</v>
      </c>
      <c r="P63" s="37">
        <v>222</v>
      </c>
      <c r="Q63" s="37">
        <v>2623</v>
      </c>
      <c r="R63" s="37">
        <v>7907</v>
      </c>
      <c r="S63" s="37">
        <v>505</v>
      </c>
      <c r="T63" s="37">
        <v>11035</v>
      </c>
      <c r="U63" s="37">
        <v>0</v>
      </c>
      <c r="V63" s="37">
        <v>11257</v>
      </c>
      <c r="W63" s="37">
        <v>983</v>
      </c>
      <c r="X63" s="37">
        <v>17367</v>
      </c>
      <c r="Y63" s="37">
        <v>50819</v>
      </c>
      <c r="Z63" s="37">
        <v>2852</v>
      </c>
      <c r="AA63" s="37">
        <v>71038</v>
      </c>
      <c r="AB63" s="37">
        <v>0</v>
      </c>
      <c r="AC63" s="37">
        <v>72021</v>
      </c>
      <c r="AD63" s="38">
        <v>-25.127161749745675</v>
      </c>
      <c r="AE63" s="38">
        <v>0.84067484309322538</v>
      </c>
      <c r="AF63" s="38">
        <v>0.18497018831539203</v>
      </c>
      <c r="AG63" s="38">
        <v>4.5231416549789571</v>
      </c>
      <c r="AH63" s="38">
        <v>0.51944029955798277</v>
      </c>
      <c r="AI63" s="38" t="s">
        <v>98</v>
      </c>
      <c r="AJ63" s="38">
        <v>0.16939503755849517</v>
      </c>
      <c r="AK63" s="23"/>
    </row>
    <row r="64" spans="1:37">
      <c r="A64" s="28" t="s">
        <v>57</v>
      </c>
      <c r="B64" s="37">
        <v>201</v>
      </c>
      <c r="C64" s="37">
        <v>11206</v>
      </c>
      <c r="D64" s="37">
        <v>27295</v>
      </c>
      <c r="E64" s="37">
        <v>973</v>
      </c>
      <c r="F64" s="37">
        <v>39474</v>
      </c>
      <c r="G64" s="37">
        <v>1190</v>
      </c>
      <c r="H64" s="37">
        <v>40865</v>
      </c>
      <c r="I64" s="37">
        <v>40</v>
      </c>
      <c r="J64" s="37">
        <v>2412</v>
      </c>
      <c r="K64" s="37">
        <v>5990</v>
      </c>
      <c r="L64" s="37">
        <v>216</v>
      </c>
      <c r="M64" s="37">
        <v>8618</v>
      </c>
      <c r="N64" s="37">
        <v>261</v>
      </c>
      <c r="O64" s="37">
        <v>8919</v>
      </c>
      <c r="P64" s="37">
        <v>30</v>
      </c>
      <c r="Q64" s="37">
        <v>1796</v>
      </c>
      <c r="R64" s="37">
        <v>4430</v>
      </c>
      <c r="S64" s="37">
        <v>176</v>
      </c>
      <c r="T64" s="37">
        <v>6402</v>
      </c>
      <c r="U64" s="37">
        <v>205</v>
      </c>
      <c r="V64" s="37">
        <v>6637</v>
      </c>
      <c r="W64" s="37">
        <v>168</v>
      </c>
      <c r="X64" s="37">
        <v>11880</v>
      </c>
      <c r="Y64" s="37">
        <v>28851</v>
      </c>
      <c r="Z64" s="37">
        <v>1035</v>
      </c>
      <c r="AA64" s="37">
        <v>41766</v>
      </c>
      <c r="AB64" s="37">
        <v>1260</v>
      </c>
      <c r="AC64" s="37">
        <v>43194</v>
      </c>
      <c r="AD64" s="38">
        <v>-25.595238095238095</v>
      </c>
      <c r="AE64" s="38">
        <v>0.48821548821549321</v>
      </c>
      <c r="AF64" s="38">
        <v>-1.3864337457980547E-2</v>
      </c>
      <c r="AG64" s="38">
        <v>2.1256038647343045</v>
      </c>
      <c r="AH64" s="38">
        <v>0.18196619259684965</v>
      </c>
      <c r="AI64" s="38">
        <v>1.1111111111111072</v>
      </c>
      <c r="AJ64" s="38">
        <v>0.10881140899199337</v>
      </c>
      <c r="AK64" s="23"/>
    </row>
    <row r="65" spans="1:37">
      <c r="A65" s="28" t="s">
        <v>58</v>
      </c>
      <c r="B65" s="37">
        <v>305</v>
      </c>
      <c r="C65" s="37">
        <v>38673</v>
      </c>
      <c r="D65" s="37">
        <v>117715</v>
      </c>
      <c r="E65" s="37">
        <v>34018</v>
      </c>
      <c r="F65" s="37">
        <v>190406</v>
      </c>
      <c r="G65" s="37">
        <v>46</v>
      </c>
      <c r="H65" s="37">
        <v>190757</v>
      </c>
      <c r="I65" s="37">
        <v>47</v>
      </c>
      <c r="J65" s="37">
        <v>7360</v>
      </c>
      <c r="K65" s="37">
        <v>21822</v>
      </c>
      <c r="L65" s="37">
        <v>6175</v>
      </c>
      <c r="M65" s="37">
        <v>35357</v>
      </c>
      <c r="N65" s="37">
        <v>5</v>
      </c>
      <c r="O65" s="37">
        <v>35409</v>
      </c>
      <c r="P65" s="37">
        <v>39</v>
      </c>
      <c r="Q65" s="37">
        <v>6082</v>
      </c>
      <c r="R65" s="37">
        <v>18922</v>
      </c>
      <c r="S65" s="37">
        <v>5753</v>
      </c>
      <c r="T65" s="37">
        <v>30757</v>
      </c>
      <c r="U65" s="37">
        <v>4</v>
      </c>
      <c r="V65" s="37">
        <v>30800</v>
      </c>
      <c r="W65" s="37">
        <v>220</v>
      </c>
      <c r="X65" s="37">
        <v>41119</v>
      </c>
      <c r="Y65" s="37">
        <v>121769</v>
      </c>
      <c r="Z65" s="37">
        <v>35258</v>
      </c>
      <c r="AA65" s="37">
        <v>198146</v>
      </c>
      <c r="AB65" s="37">
        <v>29</v>
      </c>
      <c r="AC65" s="37">
        <v>198395</v>
      </c>
      <c r="AD65" s="38">
        <v>-42.272727272727259</v>
      </c>
      <c r="AE65" s="38">
        <v>2.8405360052530471</v>
      </c>
      <c r="AF65" s="38">
        <v>0.94769604743407676</v>
      </c>
      <c r="AG65" s="38">
        <v>2.3200408417947682</v>
      </c>
      <c r="AH65" s="38">
        <v>1.5846900770139172</v>
      </c>
      <c r="AI65" s="38">
        <v>-62.068965517241367</v>
      </c>
      <c r="AJ65" s="38">
        <v>1.5267521862950217</v>
      </c>
      <c r="AK65" s="23"/>
    </row>
    <row r="66" spans="1:37">
      <c r="A66" s="28" t="s">
        <v>59</v>
      </c>
      <c r="B66" s="37">
        <v>394</v>
      </c>
      <c r="C66" s="37">
        <v>26626</v>
      </c>
      <c r="D66" s="37">
        <v>56752</v>
      </c>
      <c r="E66" s="37">
        <v>4067</v>
      </c>
      <c r="F66" s="37">
        <v>87445</v>
      </c>
      <c r="G66" s="37">
        <v>0</v>
      </c>
      <c r="H66" s="37">
        <v>87839</v>
      </c>
      <c r="I66" s="37">
        <v>60</v>
      </c>
      <c r="J66" s="37">
        <v>5311</v>
      </c>
      <c r="K66" s="37">
        <v>11795</v>
      </c>
      <c r="L66" s="37">
        <v>697</v>
      </c>
      <c r="M66" s="37">
        <v>17803</v>
      </c>
      <c r="N66" s="37">
        <v>0</v>
      </c>
      <c r="O66" s="37">
        <v>17863</v>
      </c>
      <c r="P66" s="37">
        <v>61</v>
      </c>
      <c r="Q66" s="37">
        <v>4493</v>
      </c>
      <c r="R66" s="37">
        <v>9545</v>
      </c>
      <c r="S66" s="37">
        <v>753</v>
      </c>
      <c r="T66" s="37">
        <v>14791</v>
      </c>
      <c r="U66" s="37">
        <v>0</v>
      </c>
      <c r="V66" s="37">
        <v>14852</v>
      </c>
      <c r="W66" s="37">
        <v>297</v>
      </c>
      <c r="X66" s="37">
        <v>27634</v>
      </c>
      <c r="Y66" s="37">
        <v>59430</v>
      </c>
      <c r="Z66" s="37">
        <v>4164</v>
      </c>
      <c r="AA66" s="37">
        <v>91228</v>
      </c>
      <c r="AB66" s="37">
        <v>0</v>
      </c>
      <c r="AC66" s="37">
        <v>91525</v>
      </c>
      <c r="AD66" s="38">
        <v>-32.323232323232332</v>
      </c>
      <c r="AE66" s="38">
        <v>0.68755880437142425</v>
      </c>
      <c r="AF66" s="38">
        <v>0.72017499579336564</v>
      </c>
      <c r="AG66" s="38">
        <v>3.6743515850144126</v>
      </c>
      <c r="AH66" s="38">
        <v>0.84513526548866125</v>
      </c>
      <c r="AI66" s="38" t="s">
        <v>98</v>
      </c>
      <c r="AJ66" s="38">
        <v>0.73750341436765732</v>
      </c>
      <c r="AK66" s="23"/>
    </row>
    <row r="67" spans="1:37">
      <c r="A67" s="28" t="s">
        <v>60</v>
      </c>
      <c r="B67" s="37">
        <v>298</v>
      </c>
      <c r="C67" s="37">
        <v>22993</v>
      </c>
      <c r="D67" s="37">
        <v>85198</v>
      </c>
      <c r="E67" s="37">
        <v>12951</v>
      </c>
      <c r="F67" s="37">
        <v>121142</v>
      </c>
      <c r="G67" s="37">
        <v>0</v>
      </c>
      <c r="H67" s="37">
        <v>121440</v>
      </c>
      <c r="I67" s="37">
        <v>48</v>
      </c>
      <c r="J67" s="37">
        <v>4859</v>
      </c>
      <c r="K67" s="37">
        <v>17280</v>
      </c>
      <c r="L67" s="37">
        <v>2475</v>
      </c>
      <c r="M67" s="37">
        <v>24614</v>
      </c>
      <c r="N67" s="37">
        <v>0</v>
      </c>
      <c r="O67" s="37">
        <v>24662</v>
      </c>
      <c r="P67" s="37">
        <v>68</v>
      </c>
      <c r="Q67" s="37">
        <v>3749</v>
      </c>
      <c r="R67" s="37">
        <v>13674</v>
      </c>
      <c r="S67" s="37">
        <v>2279</v>
      </c>
      <c r="T67" s="37">
        <v>19702</v>
      </c>
      <c r="U67" s="37">
        <v>0</v>
      </c>
      <c r="V67" s="37">
        <v>19770</v>
      </c>
      <c r="W67" s="37">
        <v>249</v>
      </c>
      <c r="X67" s="37">
        <v>24142</v>
      </c>
      <c r="Y67" s="37">
        <v>88015</v>
      </c>
      <c r="Z67" s="37">
        <v>13263</v>
      </c>
      <c r="AA67" s="37">
        <v>125420</v>
      </c>
      <c r="AB67" s="37">
        <v>0</v>
      </c>
      <c r="AC67" s="37">
        <v>125669</v>
      </c>
      <c r="AD67" s="38">
        <v>-11.646586345381515</v>
      </c>
      <c r="AE67" s="38">
        <v>0.16154419683539478</v>
      </c>
      <c r="AF67" s="38">
        <v>-0.89643810714081784</v>
      </c>
      <c r="AG67" s="38">
        <v>0.87461358666968136</v>
      </c>
      <c r="AH67" s="38">
        <v>-0.5055015149099118</v>
      </c>
      <c r="AI67" s="38" t="s">
        <v>98</v>
      </c>
      <c r="AJ67" s="38">
        <v>-0.52757641104808073</v>
      </c>
      <c r="AK67" s="23"/>
    </row>
    <row r="68" spans="1:37">
      <c r="A68" s="28" t="s">
        <v>61</v>
      </c>
      <c r="B68" s="37">
        <v>506</v>
      </c>
      <c r="C68" s="37">
        <v>29447</v>
      </c>
      <c r="D68" s="37">
        <v>71832</v>
      </c>
      <c r="E68" s="37">
        <v>6422</v>
      </c>
      <c r="F68" s="37">
        <v>107701</v>
      </c>
      <c r="G68" s="37">
        <v>0</v>
      </c>
      <c r="H68" s="37">
        <v>108207</v>
      </c>
      <c r="I68" s="37">
        <v>80</v>
      </c>
      <c r="J68" s="37">
        <v>5868</v>
      </c>
      <c r="K68" s="37">
        <v>13992</v>
      </c>
      <c r="L68" s="37">
        <v>1112</v>
      </c>
      <c r="M68" s="37">
        <v>20972</v>
      </c>
      <c r="N68" s="37">
        <v>0</v>
      </c>
      <c r="O68" s="37">
        <v>21052</v>
      </c>
      <c r="P68" s="37">
        <v>65</v>
      </c>
      <c r="Q68" s="37">
        <v>4726</v>
      </c>
      <c r="R68" s="37">
        <v>11913</v>
      </c>
      <c r="S68" s="37">
        <v>1113</v>
      </c>
      <c r="T68" s="37">
        <v>17752</v>
      </c>
      <c r="U68" s="37">
        <v>0</v>
      </c>
      <c r="V68" s="37">
        <v>17817</v>
      </c>
      <c r="W68" s="37">
        <v>438</v>
      </c>
      <c r="X68" s="37">
        <v>30862</v>
      </c>
      <c r="Y68" s="37">
        <v>74253</v>
      </c>
      <c r="Z68" s="37">
        <v>6452</v>
      </c>
      <c r="AA68" s="37">
        <v>111567</v>
      </c>
      <c r="AB68" s="37">
        <v>0</v>
      </c>
      <c r="AC68" s="37">
        <v>112005</v>
      </c>
      <c r="AD68" s="38">
        <v>-18.94977168949772</v>
      </c>
      <c r="AE68" s="38">
        <v>0.8845829823083351</v>
      </c>
      <c r="AF68" s="38">
        <v>0.46058745101208443</v>
      </c>
      <c r="AG68" s="38">
        <v>0.48047117172970166</v>
      </c>
      <c r="AH68" s="38">
        <v>0.57902426344708102</v>
      </c>
      <c r="AI68" s="38" t="s">
        <v>98</v>
      </c>
      <c r="AJ68" s="38">
        <v>0.50265613142270738</v>
      </c>
      <c r="AK68" s="23"/>
    </row>
    <row r="69" spans="1:37">
      <c r="A69" s="28" t="s">
        <v>62</v>
      </c>
      <c r="B69" s="37">
        <v>210</v>
      </c>
      <c r="C69" s="37">
        <v>23996</v>
      </c>
      <c r="D69" s="37">
        <v>45843</v>
      </c>
      <c r="E69" s="37">
        <v>4246</v>
      </c>
      <c r="F69" s="37">
        <v>74085</v>
      </c>
      <c r="G69" s="37">
        <v>0</v>
      </c>
      <c r="H69" s="37">
        <v>74295</v>
      </c>
      <c r="I69" s="37">
        <v>34</v>
      </c>
      <c r="J69" s="37">
        <v>5284</v>
      </c>
      <c r="K69" s="37">
        <v>9833</v>
      </c>
      <c r="L69" s="37">
        <v>770</v>
      </c>
      <c r="M69" s="37">
        <v>15887</v>
      </c>
      <c r="N69" s="37">
        <v>0</v>
      </c>
      <c r="O69" s="37">
        <v>15921</v>
      </c>
      <c r="P69" s="37">
        <v>32</v>
      </c>
      <c r="Q69" s="37">
        <v>3862</v>
      </c>
      <c r="R69" s="37">
        <v>7354</v>
      </c>
      <c r="S69" s="37">
        <v>777</v>
      </c>
      <c r="T69" s="37">
        <v>11993</v>
      </c>
      <c r="U69" s="37">
        <v>0</v>
      </c>
      <c r="V69" s="37">
        <v>12025</v>
      </c>
      <c r="W69" s="37">
        <v>171</v>
      </c>
      <c r="X69" s="37">
        <v>25736</v>
      </c>
      <c r="Y69" s="37">
        <v>48289</v>
      </c>
      <c r="Z69" s="37">
        <v>4218</v>
      </c>
      <c r="AA69" s="37">
        <v>78243</v>
      </c>
      <c r="AB69" s="37">
        <v>0</v>
      </c>
      <c r="AC69" s="37">
        <v>78414</v>
      </c>
      <c r="AD69" s="38">
        <v>-23.976608187134495</v>
      </c>
      <c r="AE69" s="38">
        <v>1.2356232514765364</v>
      </c>
      <c r="AF69" s="38">
        <v>-6.8338545010249163E-2</v>
      </c>
      <c r="AG69" s="38">
        <v>-0.4978662873399653</v>
      </c>
      <c r="AH69" s="38">
        <v>0.3374103753690405</v>
      </c>
      <c r="AI69" s="38" t="s">
        <v>98</v>
      </c>
      <c r="AJ69" s="38">
        <v>0.28438799194021591</v>
      </c>
      <c r="AK69" s="23"/>
    </row>
    <row r="70" spans="1:37">
      <c r="A70" s="28" t="s">
        <v>63</v>
      </c>
      <c r="B70" s="37">
        <v>163</v>
      </c>
      <c r="C70" s="37">
        <v>9006</v>
      </c>
      <c r="D70" s="37">
        <v>26576</v>
      </c>
      <c r="E70" s="37">
        <v>1414</v>
      </c>
      <c r="F70" s="37">
        <v>36996</v>
      </c>
      <c r="G70" s="37">
        <v>0</v>
      </c>
      <c r="H70" s="37">
        <v>37159</v>
      </c>
      <c r="I70" s="37">
        <v>28</v>
      </c>
      <c r="J70" s="37">
        <v>1878</v>
      </c>
      <c r="K70" s="37">
        <v>5589</v>
      </c>
      <c r="L70" s="37">
        <v>289</v>
      </c>
      <c r="M70" s="37">
        <v>7756</v>
      </c>
      <c r="N70" s="37">
        <v>0</v>
      </c>
      <c r="O70" s="37">
        <v>7784</v>
      </c>
      <c r="P70" s="37">
        <v>28</v>
      </c>
      <c r="Q70" s="37">
        <v>1490</v>
      </c>
      <c r="R70" s="37">
        <v>4329</v>
      </c>
      <c r="S70" s="37">
        <v>262</v>
      </c>
      <c r="T70" s="37">
        <v>6081</v>
      </c>
      <c r="U70" s="37">
        <v>0</v>
      </c>
      <c r="V70" s="37">
        <v>6109</v>
      </c>
      <c r="W70" s="37">
        <v>163</v>
      </c>
      <c r="X70" s="37">
        <v>9503</v>
      </c>
      <c r="Y70" s="37">
        <v>28278</v>
      </c>
      <c r="Z70" s="37">
        <v>1458</v>
      </c>
      <c r="AA70" s="37">
        <v>39239</v>
      </c>
      <c r="AB70" s="37">
        <v>0</v>
      </c>
      <c r="AC70" s="37">
        <v>39402</v>
      </c>
      <c r="AD70" s="38">
        <v>0</v>
      </c>
      <c r="AE70" s="38">
        <v>1.1470062085657151</v>
      </c>
      <c r="AF70" s="38">
        <v>1.5630525496852732</v>
      </c>
      <c r="AG70" s="38">
        <v>1.1659807956104218</v>
      </c>
      <c r="AH70" s="38">
        <v>1.4475394378042239</v>
      </c>
      <c r="AI70" s="38" t="s">
        <v>98</v>
      </c>
      <c r="AJ70" s="38">
        <v>1.4415511902949096</v>
      </c>
      <c r="AK70" s="23"/>
    </row>
    <row r="72" spans="1:37">
      <c r="A72" s="36" t="s">
        <v>94</v>
      </c>
    </row>
    <row r="74" spans="1:37">
      <c r="A74" s="26"/>
    </row>
  </sheetData>
  <mergeCells count="32"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  <mergeCell ref="AJ60:AJ61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</mergeCells>
  <hyperlinks>
    <hyperlink ref="AJ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22" customFormat="1" ht="18">
      <c r="A1" s="27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</row>
    <row r="2" spans="1:120" s="22" customFormat="1" ht="20.25">
      <c r="A2" s="35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</row>
    <row r="3" spans="1:120" s="22" customFormat="1" ht="18">
      <c r="A3" s="27" t="s">
        <v>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</row>
    <row r="4" spans="1:120" s="22" customFormat="1" ht="18">
      <c r="A4" s="27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</row>
    <row r="5" spans="1:120" s="22" customFormat="1" ht="3.75" customHeight="1">
      <c r="A5" s="21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</row>
    <row r="6" spans="1:120" s="22" customFormat="1" ht="3.7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</row>
    <row r="7" spans="1:120" s="22" customFormat="1" ht="15.7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66" t="s">
        <v>95</v>
      </c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70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3141</v>
      </c>
      <c r="C11" s="32">
        <v>173971</v>
      </c>
      <c r="D11" s="32">
        <v>473092</v>
      </c>
      <c r="E11" s="32">
        <v>67104</v>
      </c>
      <c r="F11" s="32">
        <v>714167</v>
      </c>
      <c r="G11" s="32">
        <v>1198</v>
      </c>
      <c r="H11" s="32">
        <v>718506</v>
      </c>
      <c r="I11" s="32">
        <v>579</v>
      </c>
      <c r="J11" s="32">
        <v>31741</v>
      </c>
      <c r="K11" s="32">
        <v>84919</v>
      </c>
      <c r="L11" s="32">
        <v>10942</v>
      </c>
      <c r="M11" s="32">
        <v>127602</v>
      </c>
      <c r="N11" s="32">
        <v>247</v>
      </c>
      <c r="O11" s="32">
        <v>128428</v>
      </c>
      <c r="P11" s="32">
        <v>514</v>
      </c>
      <c r="Q11" s="32">
        <v>28234</v>
      </c>
      <c r="R11" s="32">
        <v>78628</v>
      </c>
      <c r="S11" s="32">
        <v>11871</v>
      </c>
      <c r="T11" s="32">
        <v>118733</v>
      </c>
      <c r="U11" s="32">
        <v>206</v>
      </c>
      <c r="V11" s="32">
        <v>119453</v>
      </c>
      <c r="W11" s="32">
        <v>3308</v>
      </c>
      <c r="X11" s="32">
        <v>178370</v>
      </c>
      <c r="Y11" s="32">
        <v>479889</v>
      </c>
      <c r="Z11" s="32">
        <v>66827</v>
      </c>
      <c r="AA11" s="32">
        <v>725086</v>
      </c>
      <c r="AB11" s="32">
        <v>1236</v>
      </c>
      <c r="AC11" s="32">
        <v>729630</v>
      </c>
      <c r="AD11" s="39">
        <v>3.0834340991535703</v>
      </c>
      <c r="AE11" s="39">
        <v>0.50008409485899907</v>
      </c>
      <c r="AF11" s="39">
        <v>0.10544104990946046</v>
      </c>
      <c r="AG11" s="39">
        <v>0.97565355320454739</v>
      </c>
      <c r="AH11" s="39">
        <v>0.28272508364525217</v>
      </c>
      <c r="AI11" s="39">
        <v>-0.24271844660195274</v>
      </c>
      <c r="AJ11" s="39">
        <v>0.29453284541479663</v>
      </c>
      <c r="AK11" s="23"/>
    </row>
    <row r="12" spans="1:120">
      <c r="A12" s="28" t="s">
        <v>9</v>
      </c>
      <c r="B12" s="37">
        <v>44</v>
      </c>
      <c r="C12" s="37">
        <v>1368</v>
      </c>
      <c r="D12" s="37">
        <v>9285</v>
      </c>
      <c r="E12" s="37">
        <v>113</v>
      </c>
      <c r="F12" s="37">
        <v>10766</v>
      </c>
      <c r="G12" s="37"/>
      <c r="H12" s="37">
        <v>10810</v>
      </c>
      <c r="I12" s="37">
        <v>7</v>
      </c>
      <c r="J12" s="37">
        <v>235</v>
      </c>
      <c r="K12" s="37">
        <v>1588</v>
      </c>
      <c r="L12" s="37">
        <v>13</v>
      </c>
      <c r="M12" s="37">
        <v>1836</v>
      </c>
      <c r="N12" s="37"/>
      <c r="O12" s="37">
        <v>1843</v>
      </c>
      <c r="P12" s="37">
        <v>7</v>
      </c>
      <c r="Q12" s="37">
        <v>242</v>
      </c>
      <c r="R12" s="37">
        <v>1574</v>
      </c>
      <c r="S12" s="37">
        <v>28</v>
      </c>
      <c r="T12" s="37">
        <v>1844</v>
      </c>
      <c r="U12" s="37"/>
      <c r="V12" s="37">
        <v>1851</v>
      </c>
      <c r="W12" s="37">
        <v>40</v>
      </c>
      <c r="X12" s="37">
        <v>1357</v>
      </c>
      <c r="Y12" s="37">
        <v>9351</v>
      </c>
      <c r="Z12" s="37">
        <v>97</v>
      </c>
      <c r="AA12" s="37">
        <v>10805</v>
      </c>
      <c r="AB12" s="37"/>
      <c r="AC12" s="37">
        <v>10845</v>
      </c>
      <c r="AD12" s="38">
        <v>-10.000000000000009</v>
      </c>
      <c r="AE12" s="38">
        <v>-0.29476787030213725</v>
      </c>
      <c r="AF12" s="38">
        <v>0.55609025772644927</v>
      </c>
      <c r="AG12" s="38">
        <v>-1.0309278350515427</v>
      </c>
      <c r="AH12" s="38">
        <v>0.43498380379454193</v>
      </c>
      <c r="AI12" s="38"/>
      <c r="AJ12" s="38">
        <v>0.39649608114338264</v>
      </c>
      <c r="AK12" s="23"/>
    </row>
    <row r="13" spans="1:120">
      <c r="A13" s="28" t="s">
        <v>10</v>
      </c>
      <c r="B13" s="37">
        <v>55</v>
      </c>
      <c r="C13" s="37">
        <v>3878</v>
      </c>
      <c r="D13" s="37">
        <v>7756</v>
      </c>
      <c r="E13" s="37">
        <v>589</v>
      </c>
      <c r="F13" s="37">
        <v>12223</v>
      </c>
      <c r="G13" s="37"/>
      <c r="H13" s="37">
        <v>12278</v>
      </c>
      <c r="I13" s="37">
        <v>13</v>
      </c>
      <c r="J13" s="37">
        <v>625</v>
      </c>
      <c r="K13" s="37">
        <v>1432</v>
      </c>
      <c r="L13" s="37">
        <v>80</v>
      </c>
      <c r="M13" s="37">
        <v>2137</v>
      </c>
      <c r="N13" s="37"/>
      <c r="O13" s="37">
        <v>2150</v>
      </c>
      <c r="P13" s="37">
        <v>10</v>
      </c>
      <c r="Q13" s="37">
        <v>633</v>
      </c>
      <c r="R13" s="37">
        <v>1301</v>
      </c>
      <c r="S13" s="37">
        <v>116</v>
      </c>
      <c r="T13" s="37">
        <v>2050</v>
      </c>
      <c r="U13" s="37"/>
      <c r="V13" s="37">
        <v>2060</v>
      </c>
      <c r="W13" s="37">
        <v>60</v>
      </c>
      <c r="X13" s="37">
        <v>3949</v>
      </c>
      <c r="Y13" s="37">
        <v>7933</v>
      </c>
      <c r="Z13" s="37">
        <v>586</v>
      </c>
      <c r="AA13" s="37">
        <v>12468</v>
      </c>
      <c r="AB13" s="37"/>
      <c r="AC13" s="37">
        <v>12528</v>
      </c>
      <c r="AD13" s="38">
        <v>3.3333333333333326</v>
      </c>
      <c r="AE13" s="38">
        <v>2.000506457330975</v>
      </c>
      <c r="AF13" s="38">
        <v>0.57985629648305004</v>
      </c>
      <c r="AG13" s="38">
        <v>5.6313993174061387</v>
      </c>
      <c r="AH13" s="38">
        <v>1.267244145011226</v>
      </c>
      <c r="AI13" s="38"/>
      <c r="AJ13" s="38">
        <v>1.2771392081736943</v>
      </c>
      <c r="AK13" s="23"/>
    </row>
    <row r="14" spans="1:120">
      <c r="A14" s="28" t="s">
        <v>11</v>
      </c>
      <c r="B14" s="37">
        <v>250</v>
      </c>
      <c r="C14" s="37">
        <v>4179</v>
      </c>
      <c r="D14" s="37">
        <v>16543</v>
      </c>
      <c r="E14" s="37">
        <v>1612</v>
      </c>
      <c r="F14" s="37">
        <v>22334</v>
      </c>
      <c r="G14" s="37"/>
      <c r="H14" s="37">
        <v>22584</v>
      </c>
      <c r="I14" s="37">
        <v>35</v>
      </c>
      <c r="J14" s="37">
        <v>801</v>
      </c>
      <c r="K14" s="37">
        <v>3094</v>
      </c>
      <c r="L14" s="37">
        <v>237</v>
      </c>
      <c r="M14" s="37">
        <v>4132</v>
      </c>
      <c r="N14" s="37"/>
      <c r="O14" s="37">
        <v>4167</v>
      </c>
      <c r="P14" s="37">
        <v>46</v>
      </c>
      <c r="Q14" s="37">
        <v>623</v>
      </c>
      <c r="R14" s="37">
        <v>2684</v>
      </c>
      <c r="S14" s="37">
        <v>282</v>
      </c>
      <c r="T14" s="37">
        <v>3589</v>
      </c>
      <c r="U14" s="37"/>
      <c r="V14" s="37">
        <v>3635</v>
      </c>
      <c r="W14" s="37">
        <v>238</v>
      </c>
      <c r="X14" s="37">
        <v>4385</v>
      </c>
      <c r="Y14" s="37">
        <v>16993</v>
      </c>
      <c r="Z14" s="37">
        <v>1578</v>
      </c>
      <c r="AA14" s="37">
        <v>22956</v>
      </c>
      <c r="AB14" s="37"/>
      <c r="AC14" s="37">
        <v>23194</v>
      </c>
      <c r="AD14" s="38">
        <v>-0.42016806722688926</v>
      </c>
      <c r="AE14" s="38">
        <v>0.63854047890535837</v>
      </c>
      <c r="AF14" s="38">
        <v>0.23539104337080285</v>
      </c>
      <c r="AG14" s="38">
        <v>0.69708491761724112</v>
      </c>
      <c r="AH14" s="38">
        <v>0.34413660916535749</v>
      </c>
      <c r="AI14" s="38"/>
      <c r="AJ14" s="38">
        <v>0.33629386910407622</v>
      </c>
      <c r="AK14" s="23"/>
    </row>
    <row r="15" spans="1:120">
      <c r="A15" s="28" t="s">
        <v>12</v>
      </c>
      <c r="B15" s="37">
        <v>13</v>
      </c>
      <c r="C15" s="37">
        <v>1411</v>
      </c>
      <c r="D15" s="37">
        <v>6777</v>
      </c>
      <c r="E15" s="37">
        <v>300</v>
      </c>
      <c r="F15" s="37">
        <v>8488</v>
      </c>
      <c r="G15" s="37"/>
      <c r="H15" s="37">
        <v>8501</v>
      </c>
      <c r="I15" s="37">
        <v>3</v>
      </c>
      <c r="J15" s="37">
        <v>249</v>
      </c>
      <c r="K15" s="37">
        <v>1262</v>
      </c>
      <c r="L15" s="37">
        <v>37</v>
      </c>
      <c r="M15" s="37">
        <v>1548</v>
      </c>
      <c r="N15" s="37"/>
      <c r="O15" s="37">
        <v>1551</v>
      </c>
      <c r="P15" s="37">
        <v>1</v>
      </c>
      <c r="Q15" s="37">
        <v>221</v>
      </c>
      <c r="R15" s="37">
        <v>1132</v>
      </c>
      <c r="S15" s="37">
        <v>67</v>
      </c>
      <c r="T15" s="37">
        <v>1420</v>
      </c>
      <c r="U15" s="37"/>
      <c r="V15" s="37">
        <v>1421</v>
      </c>
      <c r="W15" s="37">
        <v>18</v>
      </c>
      <c r="X15" s="37">
        <v>1452</v>
      </c>
      <c r="Y15" s="37">
        <v>6934</v>
      </c>
      <c r="Z15" s="37">
        <v>262</v>
      </c>
      <c r="AA15" s="37">
        <v>8648</v>
      </c>
      <c r="AB15" s="37"/>
      <c r="AC15" s="37">
        <v>8666</v>
      </c>
      <c r="AD15" s="38">
        <v>16.666666666666664</v>
      </c>
      <c r="AE15" s="38">
        <v>0.89531680440770867</v>
      </c>
      <c r="AF15" s="38">
        <v>0.38938563599654197</v>
      </c>
      <c r="AG15" s="38">
        <v>-3.0534351145038219</v>
      </c>
      <c r="AH15" s="38">
        <v>0.37002775208140326</v>
      </c>
      <c r="AI15" s="38"/>
      <c r="AJ15" s="38">
        <v>0.40387722132472215</v>
      </c>
      <c r="AK15" s="23"/>
    </row>
    <row r="16" spans="1:120">
      <c r="A16" s="28" t="s">
        <v>13</v>
      </c>
      <c r="B16" s="37"/>
      <c r="C16" s="37">
        <v>1435</v>
      </c>
      <c r="D16" s="37">
        <v>9716</v>
      </c>
      <c r="E16" s="37">
        <v>877</v>
      </c>
      <c r="F16" s="37">
        <v>12028</v>
      </c>
      <c r="G16" s="37"/>
      <c r="H16" s="37">
        <v>12028</v>
      </c>
      <c r="I16" s="37"/>
      <c r="J16" s="37">
        <v>260</v>
      </c>
      <c r="K16" s="37">
        <v>1673</v>
      </c>
      <c r="L16" s="37">
        <v>104</v>
      </c>
      <c r="M16" s="37">
        <v>2037</v>
      </c>
      <c r="N16" s="37"/>
      <c r="O16" s="37">
        <v>2037</v>
      </c>
      <c r="P16" s="37">
        <v>0</v>
      </c>
      <c r="Q16" s="37">
        <v>239</v>
      </c>
      <c r="R16" s="37">
        <v>1621</v>
      </c>
      <c r="S16" s="37">
        <v>151</v>
      </c>
      <c r="T16" s="37">
        <v>2011</v>
      </c>
      <c r="U16" s="37"/>
      <c r="V16" s="37">
        <v>2011</v>
      </c>
      <c r="W16" s="37"/>
      <c r="X16" s="37">
        <v>1459</v>
      </c>
      <c r="Y16" s="37">
        <v>9717</v>
      </c>
      <c r="Z16" s="37">
        <v>849</v>
      </c>
      <c r="AA16" s="37">
        <v>12025</v>
      </c>
      <c r="AB16" s="37"/>
      <c r="AC16" s="37">
        <v>12025</v>
      </c>
      <c r="AD16" s="38"/>
      <c r="AE16" s="38">
        <v>0.20562028786840214</v>
      </c>
      <c r="AF16" s="38">
        <v>-0.52485334979932574</v>
      </c>
      <c r="AG16" s="38">
        <v>2.2379269729093099</v>
      </c>
      <c r="AH16" s="38">
        <v>-0.24116424116424895</v>
      </c>
      <c r="AI16" s="38"/>
      <c r="AJ16" s="38">
        <v>-0.24116424116424895</v>
      </c>
      <c r="AK16" s="23"/>
    </row>
    <row r="17" spans="1:37">
      <c r="A17" s="28" t="s">
        <v>14</v>
      </c>
      <c r="B17" s="37"/>
      <c r="C17" s="37">
        <v>397</v>
      </c>
      <c r="D17" s="37">
        <v>307</v>
      </c>
      <c r="E17" s="37"/>
      <c r="F17" s="37">
        <v>704</v>
      </c>
      <c r="G17" s="37"/>
      <c r="H17" s="37">
        <v>704</v>
      </c>
      <c r="I17" s="37"/>
      <c r="J17" s="37">
        <v>81</v>
      </c>
      <c r="K17" s="37">
        <v>42</v>
      </c>
      <c r="L17" s="37"/>
      <c r="M17" s="37">
        <v>123</v>
      </c>
      <c r="N17" s="37"/>
      <c r="O17" s="37">
        <v>123</v>
      </c>
      <c r="P17" s="37">
        <v>0</v>
      </c>
      <c r="Q17" s="37">
        <v>77</v>
      </c>
      <c r="R17" s="37">
        <v>50</v>
      </c>
      <c r="S17" s="37"/>
      <c r="T17" s="37">
        <v>127</v>
      </c>
      <c r="U17" s="37"/>
      <c r="V17" s="37">
        <v>127</v>
      </c>
      <c r="W17" s="37"/>
      <c r="X17" s="37">
        <v>410</v>
      </c>
      <c r="Y17" s="37">
        <v>296</v>
      </c>
      <c r="Z17" s="37"/>
      <c r="AA17" s="37">
        <v>706</v>
      </c>
      <c r="AB17" s="37"/>
      <c r="AC17" s="37">
        <v>706</v>
      </c>
      <c r="AD17" s="38"/>
      <c r="AE17" s="38">
        <v>2.1951219512195141</v>
      </c>
      <c r="AF17" s="38">
        <v>-1.0135135135135087</v>
      </c>
      <c r="AG17" s="38"/>
      <c r="AH17" s="38">
        <v>0.84985835694051381</v>
      </c>
      <c r="AI17" s="38"/>
      <c r="AJ17" s="38">
        <v>0.84985835694051381</v>
      </c>
      <c r="AK17" s="23"/>
    </row>
    <row r="18" spans="1:37">
      <c r="A18" s="28" t="s">
        <v>15</v>
      </c>
      <c r="B18" s="37">
        <v>45</v>
      </c>
      <c r="C18" s="37">
        <v>9041</v>
      </c>
      <c r="D18" s="37">
        <v>39396</v>
      </c>
      <c r="E18" s="37">
        <v>10438</v>
      </c>
      <c r="F18" s="37">
        <v>58875</v>
      </c>
      <c r="G18" s="37"/>
      <c r="H18" s="37">
        <v>58920</v>
      </c>
      <c r="I18" s="37">
        <v>8</v>
      </c>
      <c r="J18" s="37">
        <v>1653</v>
      </c>
      <c r="K18" s="37">
        <v>7114</v>
      </c>
      <c r="L18" s="37">
        <v>1707</v>
      </c>
      <c r="M18" s="37">
        <v>10474</v>
      </c>
      <c r="N18" s="37"/>
      <c r="O18" s="37">
        <v>10482</v>
      </c>
      <c r="P18" s="37">
        <v>9</v>
      </c>
      <c r="Q18" s="37">
        <v>1409</v>
      </c>
      <c r="R18" s="37">
        <v>6355</v>
      </c>
      <c r="S18" s="37">
        <v>1915</v>
      </c>
      <c r="T18" s="37">
        <v>9679</v>
      </c>
      <c r="U18" s="37"/>
      <c r="V18" s="37">
        <v>9688</v>
      </c>
      <c r="W18" s="37">
        <v>49</v>
      </c>
      <c r="X18" s="37">
        <v>9223</v>
      </c>
      <c r="Y18" s="37">
        <v>40387</v>
      </c>
      <c r="Z18" s="37">
        <v>10218</v>
      </c>
      <c r="AA18" s="37">
        <v>59828</v>
      </c>
      <c r="AB18" s="37"/>
      <c r="AC18" s="37">
        <v>59877</v>
      </c>
      <c r="AD18" s="38">
        <v>10.204081632653061</v>
      </c>
      <c r="AE18" s="38">
        <v>-0.67223246232246403</v>
      </c>
      <c r="AF18" s="38">
        <v>0.57444227102780854</v>
      </c>
      <c r="AG18" s="38">
        <v>-0.11743981209630938</v>
      </c>
      <c r="AH18" s="38">
        <v>0.26409039245838262</v>
      </c>
      <c r="AI18" s="38"/>
      <c r="AJ18" s="38">
        <v>0.2722247273577505</v>
      </c>
      <c r="AK18" s="23"/>
    </row>
    <row r="19" spans="1:37">
      <c r="A19" s="28" t="s">
        <v>16</v>
      </c>
      <c r="B19" s="37">
        <v>131</v>
      </c>
      <c r="C19" s="37">
        <v>1150</v>
      </c>
      <c r="D19" s="37">
        <v>3445</v>
      </c>
      <c r="E19" s="37">
        <v>36</v>
      </c>
      <c r="F19" s="37">
        <v>4631</v>
      </c>
      <c r="G19" s="37"/>
      <c r="H19" s="37">
        <v>4762</v>
      </c>
      <c r="I19" s="37">
        <v>31</v>
      </c>
      <c r="J19" s="37">
        <v>210</v>
      </c>
      <c r="K19" s="37">
        <v>582</v>
      </c>
      <c r="L19" s="37">
        <v>4</v>
      </c>
      <c r="M19" s="37">
        <v>796</v>
      </c>
      <c r="N19" s="37"/>
      <c r="O19" s="37">
        <v>827</v>
      </c>
      <c r="P19" s="37">
        <v>21</v>
      </c>
      <c r="Q19" s="37">
        <v>201</v>
      </c>
      <c r="R19" s="37">
        <v>594</v>
      </c>
      <c r="S19" s="37">
        <v>7</v>
      </c>
      <c r="T19" s="37">
        <v>802</v>
      </c>
      <c r="U19" s="37"/>
      <c r="V19" s="37">
        <v>823</v>
      </c>
      <c r="W19" s="37">
        <v>118</v>
      </c>
      <c r="X19" s="37">
        <v>1171</v>
      </c>
      <c r="Y19" s="37">
        <v>3497</v>
      </c>
      <c r="Z19" s="37">
        <v>43</v>
      </c>
      <c r="AA19" s="37">
        <v>4711</v>
      </c>
      <c r="AB19" s="37"/>
      <c r="AC19" s="37">
        <v>4829</v>
      </c>
      <c r="AD19" s="38">
        <v>-19.491525423728806</v>
      </c>
      <c r="AE19" s="38">
        <v>1.0247651579846306</v>
      </c>
      <c r="AF19" s="38">
        <v>1.830140120102941</v>
      </c>
      <c r="AG19" s="38">
        <v>23.255813953488371</v>
      </c>
      <c r="AH19" s="38">
        <v>1.8255147527064364</v>
      </c>
      <c r="AI19" s="38"/>
      <c r="AJ19" s="38">
        <v>1.3046179333195296</v>
      </c>
      <c r="AK19" s="23"/>
    </row>
    <row r="20" spans="1:37">
      <c r="A20" s="28" t="s">
        <v>17</v>
      </c>
      <c r="B20" s="37">
        <v>113</v>
      </c>
      <c r="C20" s="37">
        <v>3455</v>
      </c>
      <c r="D20" s="37">
        <v>6799</v>
      </c>
      <c r="E20" s="37">
        <v>287</v>
      </c>
      <c r="F20" s="37">
        <v>10541</v>
      </c>
      <c r="G20" s="37"/>
      <c r="H20" s="37">
        <v>10654</v>
      </c>
      <c r="I20" s="37">
        <v>14</v>
      </c>
      <c r="J20" s="37">
        <v>641</v>
      </c>
      <c r="K20" s="37">
        <v>1272</v>
      </c>
      <c r="L20" s="37">
        <v>51</v>
      </c>
      <c r="M20" s="37">
        <v>1964</v>
      </c>
      <c r="N20" s="37"/>
      <c r="O20" s="37">
        <v>1978</v>
      </c>
      <c r="P20" s="37">
        <v>19</v>
      </c>
      <c r="Q20" s="37">
        <v>597</v>
      </c>
      <c r="R20" s="37">
        <v>1103</v>
      </c>
      <c r="S20" s="37">
        <v>58</v>
      </c>
      <c r="T20" s="37">
        <v>1758</v>
      </c>
      <c r="U20" s="37"/>
      <c r="V20" s="37">
        <v>1777</v>
      </c>
      <c r="W20" s="37">
        <v>114</v>
      </c>
      <c r="X20" s="37">
        <v>3486</v>
      </c>
      <c r="Y20" s="37">
        <v>7045</v>
      </c>
      <c r="Z20" s="37">
        <v>290</v>
      </c>
      <c r="AA20" s="37">
        <v>10821</v>
      </c>
      <c r="AB20" s="37"/>
      <c r="AC20" s="37">
        <v>10935</v>
      </c>
      <c r="AD20" s="38">
        <v>5.2631578947368478</v>
      </c>
      <c r="AE20" s="38">
        <v>-0.37292025243833571</v>
      </c>
      <c r="AF20" s="38">
        <v>1.0929737402413098</v>
      </c>
      <c r="AG20" s="38">
        <v>3.4482758620689613</v>
      </c>
      <c r="AH20" s="38">
        <v>0.68385546622308224</v>
      </c>
      <c r="AI20" s="38"/>
      <c r="AJ20" s="38">
        <v>0.73159579332419122</v>
      </c>
      <c r="AK20" s="23"/>
    </row>
    <row r="21" spans="1:37">
      <c r="A21" s="28" t="s">
        <v>18</v>
      </c>
      <c r="B21" s="37"/>
      <c r="C21" s="37">
        <v>717</v>
      </c>
      <c r="D21" s="37">
        <v>751</v>
      </c>
      <c r="E21" s="37">
        <v>61</v>
      </c>
      <c r="F21" s="37">
        <v>1529</v>
      </c>
      <c r="G21" s="37"/>
      <c r="H21" s="37">
        <v>1529</v>
      </c>
      <c r="I21" s="37">
        <v>1</v>
      </c>
      <c r="J21" s="37">
        <v>146</v>
      </c>
      <c r="K21" s="37">
        <v>113</v>
      </c>
      <c r="L21" s="37">
        <v>7</v>
      </c>
      <c r="M21" s="37">
        <v>266</v>
      </c>
      <c r="N21" s="37"/>
      <c r="O21" s="37">
        <v>267</v>
      </c>
      <c r="P21" s="37">
        <v>0</v>
      </c>
      <c r="Q21" s="37">
        <v>104</v>
      </c>
      <c r="R21" s="37">
        <v>129</v>
      </c>
      <c r="S21" s="37">
        <v>16</v>
      </c>
      <c r="T21" s="37">
        <v>249</v>
      </c>
      <c r="U21" s="37"/>
      <c r="V21" s="37">
        <v>249</v>
      </c>
      <c r="W21" s="37">
        <v>4</v>
      </c>
      <c r="X21" s="37">
        <v>764</v>
      </c>
      <c r="Y21" s="37">
        <v>740</v>
      </c>
      <c r="Z21" s="37">
        <v>55</v>
      </c>
      <c r="AA21" s="37">
        <v>1559</v>
      </c>
      <c r="AB21" s="37"/>
      <c r="AC21" s="37">
        <v>1563</v>
      </c>
      <c r="AD21" s="38">
        <v>75</v>
      </c>
      <c r="AE21" s="38">
        <v>0.65445026178010401</v>
      </c>
      <c r="AF21" s="38">
        <v>0.67567567567567988</v>
      </c>
      <c r="AG21" s="38">
        <v>5.4545454545454568</v>
      </c>
      <c r="AH21" s="38">
        <v>0.83386786401539181</v>
      </c>
      <c r="AI21" s="38"/>
      <c r="AJ21" s="38">
        <v>1.0236724248240514</v>
      </c>
      <c r="AK21" s="23"/>
    </row>
    <row r="22" spans="1:37">
      <c r="A22" s="28" t="s">
        <v>19</v>
      </c>
      <c r="B22" s="37">
        <v>7</v>
      </c>
      <c r="C22" s="37">
        <v>2471</v>
      </c>
      <c r="D22" s="37">
        <v>7943</v>
      </c>
      <c r="E22" s="37">
        <v>961</v>
      </c>
      <c r="F22" s="37">
        <v>11375</v>
      </c>
      <c r="G22" s="37"/>
      <c r="H22" s="37">
        <v>11382</v>
      </c>
      <c r="I22" s="37">
        <v>1</v>
      </c>
      <c r="J22" s="37">
        <v>536</v>
      </c>
      <c r="K22" s="37">
        <v>1457</v>
      </c>
      <c r="L22" s="37">
        <v>151</v>
      </c>
      <c r="M22" s="37">
        <v>2144</v>
      </c>
      <c r="N22" s="37"/>
      <c r="O22" s="37">
        <v>2145</v>
      </c>
      <c r="P22" s="37">
        <v>1</v>
      </c>
      <c r="Q22" s="37">
        <v>371</v>
      </c>
      <c r="R22" s="37">
        <v>1360</v>
      </c>
      <c r="S22" s="37">
        <v>158</v>
      </c>
      <c r="T22" s="37">
        <v>1889</v>
      </c>
      <c r="U22" s="37"/>
      <c r="V22" s="37">
        <v>1890</v>
      </c>
      <c r="W22" s="37">
        <v>9</v>
      </c>
      <c r="X22" s="37">
        <v>2682</v>
      </c>
      <c r="Y22" s="37">
        <v>8084</v>
      </c>
      <c r="Z22" s="37">
        <v>962</v>
      </c>
      <c r="AA22" s="37">
        <v>11728</v>
      </c>
      <c r="AB22" s="37"/>
      <c r="AC22" s="37">
        <v>11737</v>
      </c>
      <c r="AD22" s="38">
        <v>22.222222222222221</v>
      </c>
      <c r="AE22" s="38">
        <v>1.7151379567486913</v>
      </c>
      <c r="AF22" s="38">
        <v>0.54428500742206287</v>
      </c>
      <c r="AG22" s="38">
        <v>0.83160083160083165</v>
      </c>
      <c r="AH22" s="38">
        <v>0.83560709413369461</v>
      </c>
      <c r="AI22" s="38"/>
      <c r="AJ22" s="38">
        <v>0.8520064752492118</v>
      </c>
      <c r="AK22" s="23"/>
    </row>
    <row r="23" spans="1:37">
      <c r="A23" s="28" t="s">
        <v>20</v>
      </c>
      <c r="B23" s="37"/>
      <c r="C23" s="37">
        <v>1297</v>
      </c>
      <c r="D23" s="37">
        <v>2240</v>
      </c>
      <c r="E23" s="37">
        <v>128</v>
      </c>
      <c r="F23" s="37">
        <v>3665</v>
      </c>
      <c r="G23" s="37"/>
      <c r="H23" s="37">
        <v>3665</v>
      </c>
      <c r="I23" s="37"/>
      <c r="J23" s="37">
        <v>242</v>
      </c>
      <c r="K23" s="37">
        <v>384</v>
      </c>
      <c r="L23" s="37">
        <v>14</v>
      </c>
      <c r="M23" s="37">
        <v>640</v>
      </c>
      <c r="N23" s="37"/>
      <c r="O23" s="37">
        <v>640</v>
      </c>
      <c r="P23" s="37">
        <v>0</v>
      </c>
      <c r="Q23" s="37">
        <v>210</v>
      </c>
      <c r="R23" s="37">
        <v>353</v>
      </c>
      <c r="S23" s="37">
        <v>25</v>
      </c>
      <c r="T23" s="37">
        <v>588</v>
      </c>
      <c r="U23" s="37"/>
      <c r="V23" s="37">
        <v>588</v>
      </c>
      <c r="W23" s="37"/>
      <c r="X23" s="37">
        <v>1343</v>
      </c>
      <c r="Y23" s="37">
        <v>2301</v>
      </c>
      <c r="Z23" s="37">
        <v>107</v>
      </c>
      <c r="AA23" s="37">
        <v>3751</v>
      </c>
      <c r="AB23" s="37"/>
      <c r="AC23" s="37">
        <v>3751</v>
      </c>
      <c r="AD23" s="38"/>
      <c r="AE23" s="38">
        <v>1.0424422933730471</v>
      </c>
      <c r="AF23" s="38">
        <v>1.3037809647979182</v>
      </c>
      <c r="AG23" s="38">
        <v>-9.3457943925233664</v>
      </c>
      <c r="AH23" s="38">
        <v>0.90642495334577466</v>
      </c>
      <c r="AI23" s="38"/>
      <c r="AJ23" s="38">
        <v>0.90642495334577466</v>
      </c>
      <c r="AK23" s="23"/>
    </row>
    <row r="24" spans="1:37">
      <c r="A24" s="28" t="s">
        <v>21</v>
      </c>
      <c r="B24" s="37"/>
      <c r="C24" s="37">
        <v>733</v>
      </c>
      <c r="D24" s="37">
        <v>2902</v>
      </c>
      <c r="E24" s="37"/>
      <c r="F24" s="37">
        <v>3635</v>
      </c>
      <c r="G24" s="37"/>
      <c r="H24" s="37">
        <v>3635</v>
      </c>
      <c r="I24" s="37"/>
      <c r="J24" s="37">
        <v>138</v>
      </c>
      <c r="K24" s="37">
        <v>578</v>
      </c>
      <c r="L24" s="37"/>
      <c r="M24" s="37">
        <v>716</v>
      </c>
      <c r="N24" s="37"/>
      <c r="O24" s="37">
        <v>716</v>
      </c>
      <c r="P24" s="37">
        <v>0</v>
      </c>
      <c r="Q24" s="37">
        <v>103</v>
      </c>
      <c r="R24" s="37">
        <v>517</v>
      </c>
      <c r="S24" s="37"/>
      <c r="T24" s="37">
        <v>620</v>
      </c>
      <c r="U24" s="37"/>
      <c r="V24" s="37">
        <v>620</v>
      </c>
      <c r="W24" s="37"/>
      <c r="X24" s="37">
        <v>756</v>
      </c>
      <c r="Y24" s="37">
        <v>2969</v>
      </c>
      <c r="Z24" s="37"/>
      <c r="AA24" s="37">
        <v>3725</v>
      </c>
      <c r="AB24" s="37"/>
      <c r="AC24" s="37">
        <v>3725</v>
      </c>
      <c r="AD24" s="38"/>
      <c r="AE24" s="38">
        <v>-1.5873015873015817</v>
      </c>
      <c r="AF24" s="38">
        <v>0.20208824520040469</v>
      </c>
      <c r="AG24" s="38"/>
      <c r="AH24" s="38">
        <v>-0.16107382550336613</v>
      </c>
      <c r="AI24" s="38"/>
      <c r="AJ24" s="38">
        <v>-0.16107382550336613</v>
      </c>
      <c r="AK24" s="23"/>
    </row>
    <row r="25" spans="1:37">
      <c r="A25" s="28" t="s">
        <v>22</v>
      </c>
      <c r="B25" s="37">
        <v>322</v>
      </c>
      <c r="C25" s="37">
        <v>7381</v>
      </c>
      <c r="D25" s="37">
        <v>12823</v>
      </c>
      <c r="E25" s="37">
        <v>843</v>
      </c>
      <c r="F25" s="37">
        <v>21047</v>
      </c>
      <c r="G25" s="37"/>
      <c r="H25" s="37">
        <v>21369</v>
      </c>
      <c r="I25" s="37">
        <v>64</v>
      </c>
      <c r="J25" s="37">
        <v>1365</v>
      </c>
      <c r="K25" s="37">
        <v>2285</v>
      </c>
      <c r="L25" s="37">
        <v>134</v>
      </c>
      <c r="M25" s="37">
        <v>3784</v>
      </c>
      <c r="N25" s="37"/>
      <c r="O25" s="37">
        <v>3848</v>
      </c>
      <c r="P25" s="37">
        <v>52</v>
      </c>
      <c r="Q25" s="37">
        <v>1211</v>
      </c>
      <c r="R25" s="37">
        <v>2143</v>
      </c>
      <c r="S25" s="37">
        <v>145</v>
      </c>
      <c r="T25" s="37">
        <v>3499</v>
      </c>
      <c r="U25" s="37"/>
      <c r="V25" s="37">
        <v>3551</v>
      </c>
      <c r="W25" s="37">
        <v>358</v>
      </c>
      <c r="X25" s="37">
        <v>7613</v>
      </c>
      <c r="Y25" s="37">
        <v>12865</v>
      </c>
      <c r="Z25" s="37">
        <v>823</v>
      </c>
      <c r="AA25" s="37">
        <v>21301</v>
      </c>
      <c r="AB25" s="37"/>
      <c r="AC25" s="37">
        <v>21659</v>
      </c>
      <c r="AD25" s="38">
        <v>6.7039106145251441</v>
      </c>
      <c r="AE25" s="38">
        <v>1.0245632470773702</v>
      </c>
      <c r="AF25" s="38">
        <v>-0.77730275942480276</v>
      </c>
      <c r="AG25" s="38">
        <v>-1.0935601458080146</v>
      </c>
      <c r="AH25" s="38">
        <v>-0.14553307356461875</v>
      </c>
      <c r="AI25" s="38"/>
      <c r="AJ25" s="38">
        <v>-3.2319128306945721E-2</v>
      </c>
      <c r="AK25" s="23"/>
    </row>
    <row r="26" spans="1:37">
      <c r="A26" s="28" t="s">
        <v>23</v>
      </c>
      <c r="B26" s="37">
        <v>153</v>
      </c>
      <c r="C26" s="37">
        <v>7429</v>
      </c>
      <c r="D26" s="37">
        <v>13292</v>
      </c>
      <c r="E26" s="37">
        <v>1020</v>
      </c>
      <c r="F26" s="37">
        <v>21741</v>
      </c>
      <c r="G26" s="37"/>
      <c r="H26" s="37">
        <v>21894</v>
      </c>
      <c r="I26" s="37">
        <v>38</v>
      </c>
      <c r="J26" s="37">
        <v>1324</v>
      </c>
      <c r="K26" s="37">
        <v>2191</v>
      </c>
      <c r="L26" s="37">
        <v>153</v>
      </c>
      <c r="M26" s="37">
        <v>3668</v>
      </c>
      <c r="N26" s="37"/>
      <c r="O26" s="37">
        <v>3706</v>
      </c>
      <c r="P26" s="37">
        <v>37</v>
      </c>
      <c r="Q26" s="37">
        <v>1199</v>
      </c>
      <c r="R26" s="37">
        <v>2257</v>
      </c>
      <c r="S26" s="37">
        <v>178</v>
      </c>
      <c r="T26" s="37">
        <v>3634</v>
      </c>
      <c r="U26" s="37"/>
      <c r="V26" s="37">
        <v>3671</v>
      </c>
      <c r="W26" s="37">
        <v>183</v>
      </c>
      <c r="X26" s="37">
        <v>7583</v>
      </c>
      <c r="Y26" s="37">
        <v>13272</v>
      </c>
      <c r="Z26" s="37">
        <v>913</v>
      </c>
      <c r="AA26" s="37">
        <v>21768</v>
      </c>
      <c r="AB26" s="37"/>
      <c r="AC26" s="37">
        <v>21951</v>
      </c>
      <c r="AD26" s="38">
        <v>15.846994535519121</v>
      </c>
      <c r="AE26" s="38">
        <v>0.38243439272055424</v>
      </c>
      <c r="AF26" s="38">
        <v>0.34659433393610106</v>
      </c>
      <c r="AG26" s="38">
        <v>-8.9813800657174259</v>
      </c>
      <c r="AH26" s="38">
        <v>-3.2157295112100748E-2</v>
      </c>
      <c r="AI26" s="38"/>
      <c r="AJ26" s="38">
        <v>0.10022322445446541</v>
      </c>
      <c r="AK26" s="23"/>
    </row>
    <row r="27" spans="1:37">
      <c r="A27" s="28" t="s">
        <v>24</v>
      </c>
      <c r="B27" s="37"/>
      <c r="C27" s="37">
        <v>522</v>
      </c>
      <c r="D27" s="37">
        <v>1979</v>
      </c>
      <c r="E27" s="37">
        <v>5</v>
      </c>
      <c r="F27" s="37">
        <v>2506</v>
      </c>
      <c r="G27" s="37"/>
      <c r="H27" s="37">
        <v>2506</v>
      </c>
      <c r="I27" s="37"/>
      <c r="J27" s="37">
        <v>109</v>
      </c>
      <c r="K27" s="37">
        <v>332</v>
      </c>
      <c r="L27" s="37">
        <v>2</v>
      </c>
      <c r="M27" s="37">
        <v>443</v>
      </c>
      <c r="N27" s="37"/>
      <c r="O27" s="37">
        <v>443</v>
      </c>
      <c r="P27" s="37">
        <v>0</v>
      </c>
      <c r="Q27" s="37">
        <v>79</v>
      </c>
      <c r="R27" s="37">
        <v>342</v>
      </c>
      <c r="S27" s="37">
        <v>2</v>
      </c>
      <c r="T27" s="37">
        <v>423</v>
      </c>
      <c r="U27" s="37"/>
      <c r="V27" s="37">
        <v>423</v>
      </c>
      <c r="W27" s="37"/>
      <c r="X27" s="37">
        <v>550</v>
      </c>
      <c r="Y27" s="37">
        <v>2001</v>
      </c>
      <c r="Z27" s="37">
        <v>5</v>
      </c>
      <c r="AA27" s="37">
        <v>2556</v>
      </c>
      <c r="AB27" s="37"/>
      <c r="AC27" s="37">
        <v>2556</v>
      </c>
      <c r="AD27" s="38"/>
      <c r="AE27" s="38">
        <v>-0.36363636363636598</v>
      </c>
      <c r="AF27" s="38">
        <v>1.5992003998001048</v>
      </c>
      <c r="AG27" s="38">
        <v>0</v>
      </c>
      <c r="AH27" s="38">
        <v>1.1737089201877882</v>
      </c>
      <c r="AI27" s="38"/>
      <c r="AJ27" s="38">
        <v>1.1737089201877882</v>
      </c>
      <c r="AK27" s="23"/>
    </row>
    <row r="28" spans="1:37">
      <c r="A28" s="28" t="s">
        <v>25</v>
      </c>
      <c r="B28" s="37">
        <v>150</v>
      </c>
      <c r="C28" s="37">
        <v>22178</v>
      </c>
      <c r="D28" s="37">
        <v>41062</v>
      </c>
      <c r="E28" s="37">
        <v>5883</v>
      </c>
      <c r="F28" s="37">
        <v>69123</v>
      </c>
      <c r="G28" s="37"/>
      <c r="H28" s="37">
        <v>69273</v>
      </c>
      <c r="I28" s="37">
        <v>28</v>
      </c>
      <c r="J28" s="37">
        <v>4332</v>
      </c>
      <c r="K28" s="37">
        <v>7584</v>
      </c>
      <c r="L28" s="37">
        <v>966</v>
      </c>
      <c r="M28" s="37">
        <v>12882</v>
      </c>
      <c r="N28" s="37"/>
      <c r="O28" s="37">
        <v>12910</v>
      </c>
      <c r="P28" s="37">
        <v>15</v>
      </c>
      <c r="Q28" s="37">
        <v>3601</v>
      </c>
      <c r="R28" s="37">
        <v>6956</v>
      </c>
      <c r="S28" s="37">
        <v>1032</v>
      </c>
      <c r="T28" s="37">
        <v>11589</v>
      </c>
      <c r="U28" s="37"/>
      <c r="V28" s="37">
        <v>11604</v>
      </c>
      <c r="W28" s="37">
        <v>154</v>
      </c>
      <c r="X28" s="37">
        <v>23115</v>
      </c>
      <c r="Y28" s="37">
        <v>41744</v>
      </c>
      <c r="Z28" s="37">
        <v>5853</v>
      </c>
      <c r="AA28" s="37">
        <v>70712</v>
      </c>
      <c r="AB28" s="37"/>
      <c r="AC28" s="37">
        <v>70866</v>
      </c>
      <c r="AD28" s="38">
        <v>-5.8441558441558517</v>
      </c>
      <c r="AE28" s="38">
        <v>0.89119619294830699</v>
      </c>
      <c r="AF28" s="38">
        <v>0.12935990801072883</v>
      </c>
      <c r="AG28" s="38">
        <v>0.6150691952844678</v>
      </c>
      <c r="AH28" s="38">
        <v>0.41859938907116145</v>
      </c>
      <c r="AI28" s="38"/>
      <c r="AJ28" s="38">
        <v>0.40498969886828551</v>
      </c>
      <c r="AK28" s="23"/>
    </row>
    <row r="29" spans="1:37">
      <c r="A29" s="28" t="s">
        <v>26</v>
      </c>
      <c r="B29" s="37"/>
      <c r="C29" s="37">
        <v>2471</v>
      </c>
      <c r="D29" s="37">
        <v>1735</v>
      </c>
      <c r="E29" s="37">
        <v>126</v>
      </c>
      <c r="F29" s="37">
        <v>4332</v>
      </c>
      <c r="G29" s="37"/>
      <c r="H29" s="37">
        <v>4332</v>
      </c>
      <c r="I29" s="37"/>
      <c r="J29" s="37">
        <v>437</v>
      </c>
      <c r="K29" s="37">
        <v>313</v>
      </c>
      <c r="L29" s="37">
        <v>16</v>
      </c>
      <c r="M29" s="37">
        <v>766</v>
      </c>
      <c r="N29" s="37"/>
      <c r="O29" s="37">
        <v>766</v>
      </c>
      <c r="P29" s="37">
        <v>0</v>
      </c>
      <c r="Q29" s="37">
        <v>404</v>
      </c>
      <c r="R29" s="37">
        <v>290</v>
      </c>
      <c r="S29" s="37">
        <v>26</v>
      </c>
      <c r="T29" s="37">
        <v>720</v>
      </c>
      <c r="U29" s="37"/>
      <c r="V29" s="37">
        <v>720</v>
      </c>
      <c r="W29" s="37"/>
      <c r="X29" s="37">
        <v>2532</v>
      </c>
      <c r="Y29" s="37">
        <v>1793</v>
      </c>
      <c r="Z29" s="37">
        <v>110</v>
      </c>
      <c r="AA29" s="37">
        <v>4435</v>
      </c>
      <c r="AB29" s="37"/>
      <c r="AC29" s="37">
        <v>4435</v>
      </c>
      <c r="AD29" s="38"/>
      <c r="AE29" s="38">
        <v>1.1058451816745696</v>
      </c>
      <c r="AF29" s="38">
        <v>1.9520356943669825</v>
      </c>
      <c r="AG29" s="38">
        <v>-5.4545454545454453</v>
      </c>
      <c r="AH29" s="38">
        <v>1.2852311161217544</v>
      </c>
      <c r="AI29" s="38"/>
      <c r="AJ29" s="38">
        <v>1.2852311161217544</v>
      </c>
      <c r="AK29" s="23"/>
    </row>
    <row r="30" spans="1:37">
      <c r="A30" s="28" t="s">
        <v>27</v>
      </c>
      <c r="B30" s="37">
        <v>75</v>
      </c>
      <c r="C30" s="37">
        <v>516</v>
      </c>
      <c r="D30" s="37">
        <v>5375</v>
      </c>
      <c r="E30" s="37">
        <v>81</v>
      </c>
      <c r="F30" s="37">
        <v>5972</v>
      </c>
      <c r="G30" s="37"/>
      <c r="H30" s="37">
        <v>6047</v>
      </c>
      <c r="I30" s="37">
        <v>17</v>
      </c>
      <c r="J30" s="37">
        <v>70</v>
      </c>
      <c r="K30" s="37">
        <v>959</v>
      </c>
      <c r="L30" s="37">
        <v>13</v>
      </c>
      <c r="M30" s="37">
        <v>1042</v>
      </c>
      <c r="N30" s="37"/>
      <c r="O30" s="37">
        <v>1059</v>
      </c>
      <c r="P30" s="37">
        <v>15</v>
      </c>
      <c r="Q30" s="37">
        <v>89</v>
      </c>
      <c r="R30" s="37">
        <v>930</v>
      </c>
      <c r="S30" s="37">
        <v>15</v>
      </c>
      <c r="T30" s="37">
        <v>1034</v>
      </c>
      <c r="U30" s="37"/>
      <c r="V30" s="37">
        <v>1049</v>
      </c>
      <c r="W30" s="37">
        <v>71</v>
      </c>
      <c r="X30" s="37">
        <v>495</v>
      </c>
      <c r="Y30" s="37">
        <v>5473</v>
      </c>
      <c r="Z30" s="37">
        <v>90</v>
      </c>
      <c r="AA30" s="37">
        <v>6058</v>
      </c>
      <c r="AB30" s="37"/>
      <c r="AC30" s="37">
        <v>6129</v>
      </c>
      <c r="AD30" s="38">
        <v>-8.4507042253521227</v>
      </c>
      <c r="AE30" s="38">
        <v>-0.40404040404040664</v>
      </c>
      <c r="AF30" s="38">
        <v>1.2607345148912819</v>
      </c>
      <c r="AG30" s="38">
        <v>12.222222222222223</v>
      </c>
      <c r="AH30" s="38">
        <v>1.2875536480686733</v>
      </c>
      <c r="AI30" s="38"/>
      <c r="AJ30" s="38">
        <v>1.1747430249632873</v>
      </c>
      <c r="AK30" s="23"/>
    </row>
    <row r="31" spans="1:37">
      <c r="A31" s="28" t="s">
        <v>28</v>
      </c>
      <c r="B31" s="37">
        <v>258</v>
      </c>
      <c r="C31" s="37">
        <v>37827</v>
      </c>
      <c r="D31" s="37">
        <v>116866</v>
      </c>
      <c r="E31" s="37">
        <v>33907</v>
      </c>
      <c r="F31" s="37">
        <v>188600</v>
      </c>
      <c r="G31" s="37">
        <v>46</v>
      </c>
      <c r="H31" s="37">
        <v>188904</v>
      </c>
      <c r="I31" s="37">
        <v>54</v>
      </c>
      <c r="J31" s="37">
        <v>7076</v>
      </c>
      <c r="K31" s="37">
        <v>20883</v>
      </c>
      <c r="L31" s="37">
        <v>5683</v>
      </c>
      <c r="M31" s="37">
        <v>33642</v>
      </c>
      <c r="N31" s="37">
        <v>11</v>
      </c>
      <c r="O31" s="37">
        <v>33707</v>
      </c>
      <c r="P31" s="37">
        <v>35</v>
      </c>
      <c r="Q31" s="37">
        <v>6010</v>
      </c>
      <c r="R31" s="37">
        <v>19104</v>
      </c>
      <c r="S31" s="37">
        <v>5937</v>
      </c>
      <c r="T31" s="37">
        <v>31051</v>
      </c>
      <c r="U31" s="37">
        <v>10</v>
      </c>
      <c r="V31" s="37">
        <v>31096</v>
      </c>
      <c r="W31" s="37">
        <v>305</v>
      </c>
      <c r="X31" s="37">
        <v>38673</v>
      </c>
      <c r="Y31" s="37">
        <v>117715</v>
      </c>
      <c r="Z31" s="37">
        <v>34018</v>
      </c>
      <c r="AA31" s="37">
        <v>190406</v>
      </c>
      <c r="AB31" s="37">
        <v>46</v>
      </c>
      <c r="AC31" s="37">
        <v>190757</v>
      </c>
      <c r="AD31" s="38">
        <v>9.180327868852455</v>
      </c>
      <c r="AE31" s="38">
        <v>-0.56887233987537034</v>
      </c>
      <c r="AF31" s="38">
        <v>-0.79004374973452585</v>
      </c>
      <c r="AG31" s="38">
        <v>1.0729613733905574</v>
      </c>
      <c r="AH31" s="38">
        <v>-0.41227692404650629</v>
      </c>
      <c r="AI31" s="38">
        <v>-2.1739130434782705</v>
      </c>
      <c r="AJ31" s="38">
        <v>-0.39736418584901401</v>
      </c>
      <c r="AK31" s="23"/>
    </row>
    <row r="32" spans="1:37">
      <c r="A32" s="28" t="s">
        <v>29</v>
      </c>
      <c r="B32" s="37">
        <v>13</v>
      </c>
      <c r="C32" s="37">
        <v>2443</v>
      </c>
      <c r="D32" s="37">
        <v>3027</v>
      </c>
      <c r="E32" s="37">
        <v>614</v>
      </c>
      <c r="F32" s="37">
        <v>6084</v>
      </c>
      <c r="G32" s="37"/>
      <c r="H32" s="37">
        <v>6097</v>
      </c>
      <c r="I32" s="37"/>
      <c r="J32" s="37">
        <v>424</v>
      </c>
      <c r="K32" s="37">
        <v>589</v>
      </c>
      <c r="L32" s="37">
        <v>93</v>
      </c>
      <c r="M32" s="37">
        <v>1106</v>
      </c>
      <c r="N32" s="37"/>
      <c r="O32" s="37">
        <v>1106</v>
      </c>
      <c r="P32" s="37">
        <v>1</v>
      </c>
      <c r="Q32" s="37">
        <v>411</v>
      </c>
      <c r="R32" s="37">
        <v>476</v>
      </c>
      <c r="S32" s="37">
        <v>94</v>
      </c>
      <c r="T32" s="37">
        <v>981</v>
      </c>
      <c r="U32" s="37"/>
      <c r="V32" s="37">
        <v>982</v>
      </c>
      <c r="W32" s="37">
        <v>14</v>
      </c>
      <c r="X32" s="37">
        <v>2491</v>
      </c>
      <c r="Y32" s="37">
        <v>3170</v>
      </c>
      <c r="Z32" s="37">
        <v>623</v>
      </c>
      <c r="AA32" s="37">
        <v>6284</v>
      </c>
      <c r="AB32" s="37"/>
      <c r="AC32" s="37">
        <v>6298</v>
      </c>
      <c r="AD32" s="38">
        <v>14.28571428571429</v>
      </c>
      <c r="AE32" s="38">
        <v>1.4050582095543995</v>
      </c>
      <c r="AF32" s="38">
        <v>0.94637223974763929</v>
      </c>
      <c r="AG32" s="38">
        <v>1.6051364365971099</v>
      </c>
      <c r="AH32" s="38">
        <v>1.1935073201782331</v>
      </c>
      <c r="AI32" s="38"/>
      <c r="AJ32" s="38">
        <v>1.2226103524928589</v>
      </c>
      <c r="AK32" s="23"/>
    </row>
    <row r="33" spans="1:37">
      <c r="A33" s="28" t="s">
        <v>30</v>
      </c>
      <c r="B33" s="37">
        <v>40</v>
      </c>
      <c r="C33" s="37">
        <v>707</v>
      </c>
      <c r="D33" s="37">
        <v>2297</v>
      </c>
      <c r="E33" s="37">
        <v>116</v>
      </c>
      <c r="F33" s="37">
        <v>3120</v>
      </c>
      <c r="G33" s="37"/>
      <c r="H33" s="37">
        <v>3160</v>
      </c>
      <c r="I33" s="37">
        <v>13</v>
      </c>
      <c r="J33" s="37">
        <v>110</v>
      </c>
      <c r="K33" s="37">
        <v>433</v>
      </c>
      <c r="L33" s="37">
        <v>21</v>
      </c>
      <c r="M33" s="37">
        <v>564</v>
      </c>
      <c r="N33" s="37"/>
      <c r="O33" s="37">
        <v>577</v>
      </c>
      <c r="P33" s="37">
        <v>5</v>
      </c>
      <c r="Q33" s="37">
        <v>114</v>
      </c>
      <c r="R33" s="37">
        <v>390</v>
      </c>
      <c r="S33" s="37">
        <v>20</v>
      </c>
      <c r="T33" s="37">
        <v>524</v>
      </c>
      <c r="U33" s="37"/>
      <c r="V33" s="37">
        <v>529</v>
      </c>
      <c r="W33" s="37">
        <v>59</v>
      </c>
      <c r="X33" s="37">
        <v>708</v>
      </c>
      <c r="Y33" s="37">
        <v>2346</v>
      </c>
      <c r="Z33" s="37">
        <v>106</v>
      </c>
      <c r="AA33" s="37">
        <v>3160</v>
      </c>
      <c r="AB33" s="37"/>
      <c r="AC33" s="37">
        <v>3219</v>
      </c>
      <c r="AD33" s="38">
        <v>18.644067796610166</v>
      </c>
      <c r="AE33" s="38">
        <v>0.70621468926553854</v>
      </c>
      <c r="AF33" s="38">
        <v>0.25575447570332921</v>
      </c>
      <c r="AG33" s="38">
        <v>-10.377358490566046</v>
      </c>
      <c r="AH33" s="38">
        <v>0</v>
      </c>
      <c r="AI33" s="38"/>
      <c r="AJ33" s="38">
        <v>0.34172103137620757</v>
      </c>
      <c r="AK33" s="23"/>
    </row>
    <row r="34" spans="1:37">
      <c r="A34" s="28" t="s">
        <v>31</v>
      </c>
      <c r="B34" s="37">
        <v>286</v>
      </c>
      <c r="C34" s="37">
        <v>2517</v>
      </c>
      <c r="D34" s="37">
        <v>14975</v>
      </c>
      <c r="E34" s="37">
        <v>247</v>
      </c>
      <c r="F34" s="37">
        <v>17739</v>
      </c>
      <c r="G34" s="37"/>
      <c r="H34" s="37">
        <v>18025</v>
      </c>
      <c r="I34" s="37">
        <v>42</v>
      </c>
      <c r="J34" s="37">
        <v>437</v>
      </c>
      <c r="K34" s="37">
        <v>2724</v>
      </c>
      <c r="L34" s="37">
        <v>34</v>
      </c>
      <c r="M34" s="37">
        <v>3195</v>
      </c>
      <c r="N34" s="37"/>
      <c r="O34" s="37">
        <v>3237</v>
      </c>
      <c r="P34" s="37">
        <v>33</v>
      </c>
      <c r="Q34" s="37">
        <v>414</v>
      </c>
      <c r="R34" s="37">
        <v>2420</v>
      </c>
      <c r="S34" s="37">
        <v>51</v>
      </c>
      <c r="T34" s="37">
        <v>2885</v>
      </c>
      <c r="U34" s="37"/>
      <c r="V34" s="37">
        <v>2918</v>
      </c>
      <c r="W34" s="37">
        <v>292</v>
      </c>
      <c r="X34" s="37">
        <v>2586</v>
      </c>
      <c r="Y34" s="37">
        <v>15484</v>
      </c>
      <c r="Z34" s="37">
        <v>241</v>
      </c>
      <c r="AA34" s="37">
        <v>18311</v>
      </c>
      <c r="AB34" s="37"/>
      <c r="AC34" s="37">
        <v>18603</v>
      </c>
      <c r="AD34" s="38">
        <v>-1.0273972602739656</v>
      </c>
      <c r="AE34" s="38">
        <v>1.7788089713843824</v>
      </c>
      <c r="AF34" s="38">
        <v>1.3239473004391655</v>
      </c>
      <c r="AG34" s="38">
        <v>4.5643153526970899</v>
      </c>
      <c r="AH34" s="38">
        <v>1.4308339249631374</v>
      </c>
      <c r="AI34" s="38"/>
      <c r="AJ34" s="38">
        <v>1.3922485620598835</v>
      </c>
      <c r="AK34" s="23"/>
    </row>
    <row r="35" spans="1:37">
      <c r="A35" s="28" t="s">
        <v>32</v>
      </c>
      <c r="B35" s="37">
        <v>20</v>
      </c>
      <c r="C35" s="37">
        <v>493</v>
      </c>
      <c r="D35" s="37">
        <v>991</v>
      </c>
      <c r="E35" s="37">
        <v>111</v>
      </c>
      <c r="F35" s="37">
        <v>1595</v>
      </c>
      <c r="G35" s="37"/>
      <c r="H35" s="37">
        <v>1615</v>
      </c>
      <c r="I35" s="37">
        <v>2</v>
      </c>
      <c r="J35" s="37">
        <v>87</v>
      </c>
      <c r="K35" s="37">
        <v>151</v>
      </c>
      <c r="L35" s="37">
        <v>19</v>
      </c>
      <c r="M35" s="37">
        <v>257</v>
      </c>
      <c r="N35" s="37"/>
      <c r="O35" s="37">
        <v>259</v>
      </c>
      <c r="P35" s="37">
        <v>3</v>
      </c>
      <c r="Q35" s="37">
        <v>89</v>
      </c>
      <c r="R35" s="37">
        <v>183</v>
      </c>
      <c r="S35" s="37">
        <v>19</v>
      </c>
      <c r="T35" s="37">
        <v>291</v>
      </c>
      <c r="U35" s="37"/>
      <c r="V35" s="37">
        <v>294</v>
      </c>
      <c r="W35" s="37">
        <v>20</v>
      </c>
      <c r="X35" s="37">
        <v>496</v>
      </c>
      <c r="Y35" s="37">
        <v>951</v>
      </c>
      <c r="Z35" s="37">
        <v>119</v>
      </c>
      <c r="AA35" s="37">
        <v>1566</v>
      </c>
      <c r="AB35" s="37"/>
      <c r="AC35" s="37">
        <v>1586</v>
      </c>
      <c r="AD35" s="38">
        <v>5.0000000000000044</v>
      </c>
      <c r="AE35" s="38">
        <v>1.0080645161290369</v>
      </c>
      <c r="AF35" s="38">
        <v>-0.84121976866455839</v>
      </c>
      <c r="AG35" s="38">
        <v>6.7226890756302504</v>
      </c>
      <c r="AH35" s="38">
        <v>0.31928480204341803</v>
      </c>
      <c r="AI35" s="38"/>
      <c r="AJ35" s="38">
        <v>0.37831021437578771</v>
      </c>
      <c r="AK35" s="23"/>
    </row>
    <row r="36" spans="1:37">
      <c r="A36" s="28" t="s">
        <v>33</v>
      </c>
      <c r="B36" s="37">
        <v>15</v>
      </c>
      <c r="C36" s="37">
        <v>2667</v>
      </c>
      <c r="D36" s="37">
        <v>6408</v>
      </c>
      <c r="E36" s="37">
        <v>733</v>
      </c>
      <c r="F36" s="37">
        <v>9808</v>
      </c>
      <c r="G36" s="37"/>
      <c r="H36" s="37">
        <v>9823</v>
      </c>
      <c r="I36" s="37">
        <v>8</v>
      </c>
      <c r="J36" s="37">
        <v>431</v>
      </c>
      <c r="K36" s="37">
        <v>1069</v>
      </c>
      <c r="L36" s="37">
        <v>108</v>
      </c>
      <c r="M36" s="37">
        <v>1608</v>
      </c>
      <c r="N36" s="37"/>
      <c r="O36" s="37">
        <v>1616</v>
      </c>
      <c r="P36" s="37">
        <v>2</v>
      </c>
      <c r="Q36" s="37">
        <v>471</v>
      </c>
      <c r="R36" s="37">
        <v>1094</v>
      </c>
      <c r="S36" s="37">
        <v>129</v>
      </c>
      <c r="T36" s="37">
        <v>1694</v>
      </c>
      <c r="U36" s="37"/>
      <c r="V36" s="37">
        <v>1696</v>
      </c>
      <c r="W36" s="37">
        <v>21</v>
      </c>
      <c r="X36" s="37">
        <v>2646</v>
      </c>
      <c r="Y36" s="37">
        <v>6232</v>
      </c>
      <c r="Z36" s="37">
        <v>711</v>
      </c>
      <c r="AA36" s="37">
        <v>9589</v>
      </c>
      <c r="AB36" s="37"/>
      <c r="AC36" s="37">
        <v>9610</v>
      </c>
      <c r="AD36" s="38">
        <v>0</v>
      </c>
      <c r="AE36" s="38">
        <v>0.71806500377928906</v>
      </c>
      <c r="AF36" s="38">
        <v>-2.4229781771502035</v>
      </c>
      <c r="AG36" s="38">
        <v>-0.14064697609001975</v>
      </c>
      <c r="AH36" s="38">
        <v>-1.3870059443111815</v>
      </c>
      <c r="AI36" s="38"/>
      <c r="AJ36" s="38">
        <v>-1.3839750260145722</v>
      </c>
      <c r="AK36" s="23"/>
    </row>
    <row r="37" spans="1:37">
      <c r="A37" s="28" t="s">
        <v>34</v>
      </c>
      <c r="B37" s="37">
        <v>23</v>
      </c>
      <c r="C37" s="37">
        <v>2959</v>
      </c>
      <c r="D37" s="37">
        <v>4892</v>
      </c>
      <c r="E37" s="37">
        <v>131</v>
      </c>
      <c r="F37" s="37">
        <v>7982</v>
      </c>
      <c r="G37" s="37"/>
      <c r="H37" s="37">
        <v>8005</v>
      </c>
      <c r="I37" s="37"/>
      <c r="J37" s="37">
        <v>511</v>
      </c>
      <c r="K37" s="37">
        <v>907</v>
      </c>
      <c r="L37" s="37">
        <v>17</v>
      </c>
      <c r="M37" s="37">
        <v>1435</v>
      </c>
      <c r="N37" s="37"/>
      <c r="O37" s="37">
        <v>1435</v>
      </c>
      <c r="P37" s="37">
        <v>6</v>
      </c>
      <c r="Q37" s="37">
        <v>467</v>
      </c>
      <c r="R37" s="37">
        <v>863</v>
      </c>
      <c r="S37" s="37">
        <v>27</v>
      </c>
      <c r="T37" s="37">
        <v>1357</v>
      </c>
      <c r="U37" s="37"/>
      <c r="V37" s="37">
        <v>1363</v>
      </c>
      <c r="W37" s="37">
        <v>17</v>
      </c>
      <c r="X37" s="37">
        <v>3043</v>
      </c>
      <c r="Y37" s="37">
        <v>4941</v>
      </c>
      <c r="Z37" s="37">
        <v>121</v>
      </c>
      <c r="AA37" s="37">
        <v>8105</v>
      </c>
      <c r="AB37" s="37"/>
      <c r="AC37" s="37">
        <v>8122</v>
      </c>
      <c r="AD37" s="38">
        <v>0</v>
      </c>
      <c r="AE37" s="38">
        <v>1.3144922773578704</v>
      </c>
      <c r="AF37" s="38">
        <v>0.10119409026513315</v>
      </c>
      <c r="AG37" s="38">
        <v>0</v>
      </c>
      <c r="AH37" s="38">
        <v>0.55521283158543877</v>
      </c>
      <c r="AI37" s="38"/>
      <c r="AJ37" s="38">
        <v>0.55405072642206177</v>
      </c>
      <c r="AK37" s="23"/>
    </row>
    <row r="38" spans="1:37">
      <c r="A38" s="28" t="s">
        <v>35</v>
      </c>
      <c r="B38" s="37">
        <v>110</v>
      </c>
      <c r="C38" s="37">
        <v>9297</v>
      </c>
      <c r="D38" s="37">
        <v>19278</v>
      </c>
      <c r="E38" s="37">
        <v>2672</v>
      </c>
      <c r="F38" s="37">
        <v>31247</v>
      </c>
      <c r="G38" s="37"/>
      <c r="H38" s="37">
        <v>31357</v>
      </c>
      <c r="I38" s="37">
        <v>14</v>
      </c>
      <c r="J38" s="37">
        <v>1629</v>
      </c>
      <c r="K38" s="37">
        <v>3437</v>
      </c>
      <c r="L38" s="37">
        <v>411</v>
      </c>
      <c r="M38" s="37">
        <v>5477</v>
      </c>
      <c r="N38" s="37"/>
      <c r="O38" s="37">
        <v>5491</v>
      </c>
      <c r="P38" s="37">
        <v>14</v>
      </c>
      <c r="Q38" s="37">
        <v>1506</v>
      </c>
      <c r="R38" s="37">
        <v>3139</v>
      </c>
      <c r="S38" s="37">
        <v>477</v>
      </c>
      <c r="T38" s="37">
        <v>5122</v>
      </c>
      <c r="U38" s="37"/>
      <c r="V38" s="37">
        <v>5136</v>
      </c>
      <c r="W38" s="37">
        <v>102</v>
      </c>
      <c r="X38" s="37">
        <v>9443</v>
      </c>
      <c r="Y38" s="37">
        <v>19523</v>
      </c>
      <c r="Z38" s="37">
        <v>2634</v>
      </c>
      <c r="AA38" s="37">
        <v>31600</v>
      </c>
      <c r="AB38" s="37"/>
      <c r="AC38" s="37">
        <v>31702</v>
      </c>
      <c r="AD38" s="38">
        <v>-7.8431372549019551</v>
      </c>
      <c r="AE38" s="38">
        <v>0.24356666313671838</v>
      </c>
      <c r="AF38" s="38">
        <v>-0.27147467090098409</v>
      </c>
      <c r="AG38" s="38">
        <v>1.0630220197418327</v>
      </c>
      <c r="AH38" s="38">
        <v>-6.3291139240417849E-3</v>
      </c>
      <c r="AI38" s="38"/>
      <c r="AJ38" s="38">
        <v>-3.1543751182883106E-2</v>
      </c>
      <c r="AK38" s="23"/>
    </row>
    <row r="39" spans="1:37">
      <c r="A39" s="28" t="s">
        <v>36</v>
      </c>
      <c r="B39" s="37"/>
      <c r="C39" s="37">
        <v>2471</v>
      </c>
      <c r="D39" s="37">
        <v>7883</v>
      </c>
      <c r="E39" s="37">
        <v>395</v>
      </c>
      <c r="F39" s="37">
        <v>10749</v>
      </c>
      <c r="G39" s="37"/>
      <c r="H39" s="37">
        <v>10749</v>
      </c>
      <c r="I39" s="37"/>
      <c r="J39" s="37">
        <v>448</v>
      </c>
      <c r="K39" s="37">
        <v>1329</v>
      </c>
      <c r="L39" s="37">
        <v>75</v>
      </c>
      <c r="M39" s="37">
        <v>1852</v>
      </c>
      <c r="N39" s="37"/>
      <c r="O39" s="37">
        <v>1852</v>
      </c>
      <c r="P39" s="37">
        <v>0</v>
      </c>
      <c r="Q39" s="37">
        <v>406</v>
      </c>
      <c r="R39" s="37">
        <v>1395</v>
      </c>
      <c r="S39" s="37">
        <v>75</v>
      </c>
      <c r="T39" s="37">
        <v>1876</v>
      </c>
      <c r="U39" s="37"/>
      <c r="V39" s="37">
        <v>1876</v>
      </c>
      <c r="W39" s="37">
        <v>3</v>
      </c>
      <c r="X39" s="37">
        <v>2554</v>
      </c>
      <c r="Y39" s="37">
        <v>7970</v>
      </c>
      <c r="Z39" s="37">
        <v>504</v>
      </c>
      <c r="AA39" s="37">
        <v>11028</v>
      </c>
      <c r="AB39" s="37"/>
      <c r="AC39" s="37">
        <v>11031</v>
      </c>
      <c r="AD39" s="38">
        <v>100</v>
      </c>
      <c r="AE39" s="38">
        <v>1.605324980422862</v>
      </c>
      <c r="AF39" s="38">
        <v>1.9196988707653739</v>
      </c>
      <c r="AG39" s="38">
        <v>21.626984126984127</v>
      </c>
      <c r="AH39" s="38">
        <v>2.74755168661589</v>
      </c>
      <c r="AI39" s="38"/>
      <c r="AJ39" s="38">
        <v>2.7740005439216731</v>
      </c>
      <c r="AK39" s="23"/>
    </row>
    <row r="40" spans="1:37">
      <c r="A40" s="28" t="s">
        <v>37</v>
      </c>
      <c r="B40" s="37">
        <v>123</v>
      </c>
      <c r="C40" s="37">
        <v>1576</v>
      </c>
      <c r="D40" s="37">
        <v>3222</v>
      </c>
      <c r="E40" s="37">
        <v>65</v>
      </c>
      <c r="F40" s="37">
        <v>4863</v>
      </c>
      <c r="G40" s="37"/>
      <c r="H40" s="37">
        <v>4986</v>
      </c>
      <c r="I40" s="37">
        <v>20</v>
      </c>
      <c r="J40" s="37">
        <v>273</v>
      </c>
      <c r="K40" s="37">
        <v>590</v>
      </c>
      <c r="L40" s="37">
        <v>8</v>
      </c>
      <c r="M40" s="37">
        <v>871</v>
      </c>
      <c r="N40" s="37"/>
      <c r="O40" s="37">
        <v>891</v>
      </c>
      <c r="P40" s="37">
        <v>23</v>
      </c>
      <c r="Q40" s="37">
        <v>242</v>
      </c>
      <c r="R40" s="37">
        <v>498</v>
      </c>
      <c r="S40" s="37">
        <v>11</v>
      </c>
      <c r="T40" s="37">
        <v>751</v>
      </c>
      <c r="U40" s="37"/>
      <c r="V40" s="37">
        <v>774</v>
      </c>
      <c r="W40" s="37">
        <v>122</v>
      </c>
      <c r="X40" s="37">
        <v>1647</v>
      </c>
      <c r="Y40" s="37">
        <v>3290</v>
      </c>
      <c r="Z40" s="37">
        <v>79</v>
      </c>
      <c r="AA40" s="37">
        <v>5016</v>
      </c>
      <c r="AB40" s="37"/>
      <c r="AC40" s="37">
        <v>5138</v>
      </c>
      <c r="AD40" s="38">
        <v>1.6393442622950838</v>
      </c>
      <c r="AE40" s="38">
        <v>2.4286581663630846</v>
      </c>
      <c r="AF40" s="38">
        <v>-0.72948328267476992</v>
      </c>
      <c r="AG40" s="38">
        <v>21.518987341772156</v>
      </c>
      <c r="AH40" s="38">
        <v>0.65789473684210176</v>
      </c>
      <c r="AI40" s="38"/>
      <c r="AJ40" s="38">
        <v>0.68119891008174838</v>
      </c>
      <c r="AK40" s="23"/>
    </row>
    <row r="41" spans="1:37">
      <c r="A41" s="28" t="s">
        <v>38</v>
      </c>
      <c r="B41" s="37">
        <v>438</v>
      </c>
      <c r="C41" s="37">
        <v>2067</v>
      </c>
      <c r="D41" s="37">
        <v>12766</v>
      </c>
      <c r="E41" s="37">
        <v>153</v>
      </c>
      <c r="F41" s="37">
        <v>14986</v>
      </c>
      <c r="G41" s="37"/>
      <c r="H41" s="37">
        <v>15424</v>
      </c>
      <c r="I41" s="37">
        <v>77</v>
      </c>
      <c r="J41" s="37">
        <v>314</v>
      </c>
      <c r="K41" s="37">
        <v>2603</v>
      </c>
      <c r="L41" s="37">
        <v>23</v>
      </c>
      <c r="M41" s="37">
        <v>2940</v>
      </c>
      <c r="N41" s="37"/>
      <c r="O41" s="37">
        <v>3017</v>
      </c>
      <c r="P41" s="37">
        <v>78</v>
      </c>
      <c r="Q41" s="37">
        <v>337</v>
      </c>
      <c r="R41" s="37">
        <v>2220</v>
      </c>
      <c r="S41" s="37">
        <v>34</v>
      </c>
      <c r="T41" s="37">
        <v>2591</v>
      </c>
      <c r="U41" s="37"/>
      <c r="V41" s="37">
        <v>2669</v>
      </c>
      <c r="W41" s="37">
        <v>454</v>
      </c>
      <c r="X41" s="37">
        <v>2070</v>
      </c>
      <c r="Y41" s="37">
        <v>13184</v>
      </c>
      <c r="Z41" s="37">
        <v>150</v>
      </c>
      <c r="AA41" s="37">
        <v>15404</v>
      </c>
      <c r="AB41" s="37"/>
      <c r="AC41" s="37">
        <v>15858</v>
      </c>
      <c r="AD41" s="38">
        <v>3.7444933920704804</v>
      </c>
      <c r="AE41" s="38">
        <v>1.2560386473429941</v>
      </c>
      <c r="AF41" s="38">
        <v>0.2654733009708754</v>
      </c>
      <c r="AG41" s="38">
        <v>5.3333333333333339</v>
      </c>
      <c r="AH41" s="38">
        <v>0.44793560114255726</v>
      </c>
      <c r="AI41" s="38"/>
      <c r="AJ41" s="38">
        <v>0.54231302812460802</v>
      </c>
      <c r="AK41" s="23"/>
    </row>
    <row r="42" spans="1:37">
      <c r="A42" s="28" t="s">
        <v>39</v>
      </c>
      <c r="B42" s="37">
        <v>21</v>
      </c>
      <c r="C42" s="37">
        <v>3174</v>
      </c>
      <c r="D42" s="37">
        <v>12071</v>
      </c>
      <c r="E42" s="37">
        <v>1140</v>
      </c>
      <c r="F42" s="37">
        <v>16385</v>
      </c>
      <c r="G42" s="37"/>
      <c r="H42" s="37">
        <v>16406</v>
      </c>
      <c r="I42" s="37">
        <v>3</v>
      </c>
      <c r="J42" s="37">
        <v>555</v>
      </c>
      <c r="K42" s="37">
        <v>2047</v>
      </c>
      <c r="L42" s="37">
        <v>202</v>
      </c>
      <c r="M42" s="37">
        <v>2804</v>
      </c>
      <c r="N42" s="37"/>
      <c r="O42" s="37">
        <v>2807</v>
      </c>
      <c r="P42" s="37">
        <v>3</v>
      </c>
      <c r="Q42" s="37">
        <v>544</v>
      </c>
      <c r="R42" s="37">
        <v>2091</v>
      </c>
      <c r="S42" s="37">
        <v>168</v>
      </c>
      <c r="T42" s="37">
        <v>2803</v>
      </c>
      <c r="U42" s="37"/>
      <c r="V42" s="37">
        <v>2806</v>
      </c>
      <c r="W42" s="37">
        <v>26</v>
      </c>
      <c r="X42" s="37">
        <v>3206</v>
      </c>
      <c r="Y42" s="37">
        <v>12019</v>
      </c>
      <c r="Z42" s="37">
        <v>1208</v>
      </c>
      <c r="AA42" s="37">
        <v>16433</v>
      </c>
      <c r="AB42" s="37"/>
      <c r="AC42" s="37">
        <v>16459</v>
      </c>
      <c r="AD42" s="38">
        <v>19.23076923076923</v>
      </c>
      <c r="AE42" s="38">
        <v>0.65502183406113135</v>
      </c>
      <c r="AF42" s="38">
        <v>-6.6561277976528999E-2</v>
      </c>
      <c r="AG42" s="38">
        <v>2.8145695364238388</v>
      </c>
      <c r="AH42" s="38">
        <v>0.28600985821213287</v>
      </c>
      <c r="AI42" s="38"/>
      <c r="AJ42" s="38">
        <v>0.31593656965793748</v>
      </c>
      <c r="AK42" s="23"/>
    </row>
    <row r="43" spans="1:37">
      <c r="A43" s="28" t="s">
        <v>40</v>
      </c>
      <c r="B43" s="37">
        <v>9</v>
      </c>
      <c r="C43" s="37">
        <v>2602</v>
      </c>
      <c r="D43" s="37">
        <v>8403</v>
      </c>
      <c r="E43" s="37">
        <v>314</v>
      </c>
      <c r="F43" s="37">
        <v>11319</v>
      </c>
      <c r="G43" s="37"/>
      <c r="H43" s="37">
        <v>11328</v>
      </c>
      <c r="I43" s="37">
        <v>2</v>
      </c>
      <c r="J43" s="37">
        <v>474</v>
      </c>
      <c r="K43" s="37">
        <v>1430</v>
      </c>
      <c r="L43" s="37">
        <v>52</v>
      </c>
      <c r="M43" s="37">
        <v>1956</v>
      </c>
      <c r="N43" s="37"/>
      <c r="O43" s="37">
        <v>1958</v>
      </c>
      <c r="P43" s="37">
        <v>2</v>
      </c>
      <c r="Q43" s="37">
        <v>423</v>
      </c>
      <c r="R43" s="37">
        <v>1434</v>
      </c>
      <c r="S43" s="37">
        <v>53</v>
      </c>
      <c r="T43" s="37">
        <v>1910</v>
      </c>
      <c r="U43" s="37"/>
      <c r="V43" s="37">
        <v>1912</v>
      </c>
      <c r="W43" s="37">
        <v>9</v>
      </c>
      <c r="X43" s="37">
        <v>2662</v>
      </c>
      <c r="Y43" s="37">
        <v>8417</v>
      </c>
      <c r="Z43" s="37">
        <v>328</v>
      </c>
      <c r="AA43" s="37">
        <v>11407</v>
      </c>
      <c r="AB43" s="37"/>
      <c r="AC43" s="37">
        <v>11416</v>
      </c>
      <c r="AD43" s="38">
        <v>0</v>
      </c>
      <c r="AE43" s="38">
        <v>0.33809166040571492</v>
      </c>
      <c r="AF43" s="38">
        <v>0.2138529167161729</v>
      </c>
      <c r="AG43" s="38">
        <v>4.5731707317073216</v>
      </c>
      <c r="AH43" s="38">
        <v>0.36819496800210016</v>
      </c>
      <c r="AI43" s="38"/>
      <c r="AJ43" s="38">
        <v>0.36790469516467805</v>
      </c>
      <c r="AK43" s="23"/>
    </row>
    <row r="44" spans="1:37">
      <c r="A44" s="28" t="s">
        <v>41</v>
      </c>
      <c r="B44" s="37">
        <v>56</v>
      </c>
      <c r="C44" s="37">
        <v>3700</v>
      </c>
      <c r="D44" s="37">
        <v>11174</v>
      </c>
      <c r="E44" s="37">
        <v>624</v>
      </c>
      <c r="F44" s="37">
        <v>15498</v>
      </c>
      <c r="G44" s="37">
        <v>1152</v>
      </c>
      <c r="H44" s="37">
        <v>16706</v>
      </c>
      <c r="I44" s="37">
        <v>7</v>
      </c>
      <c r="J44" s="37">
        <v>675</v>
      </c>
      <c r="K44" s="37">
        <v>2169</v>
      </c>
      <c r="L44" s="37">
        <v>110</v>
      </c>
      <c r="M44" s="37">
        <v>2954</v>
      </c>
      <c r="N44" s="37">
        <v>236</v>
      </c>
      <c r="O44" s="37">
        <v>3197</v>
      </c>
      <c r="P44" s="37">
        <v>12</v>
      </c>
      <c r="Q44" s="37">
        <v>581</v>
      </c>
      <c r="R44" s="37">
        <v>1841</v>
      </c>
      <c r="S44" s="37">
        <v>101</v>
      </c>
      <c r="T44" s="37">
        <v>2523</v>
      </c>
      <c r="U44" s="37">
        <v>196</v>
      </c>
      <c r="V44" s="37">
        <v>2731</v>
      </c>
      <c r="W44" s="37">
        <v>44</v>
      </c>
      <c r="X44" s="37">
        <v>3819</v>
      </c>
      <c r="Y44" s="37">
        <v>11542</v>
      </c>
      <c r="Z44" s="37">
        <v>645</v>
      </c>
      <c r="AA44" s="37">
        <v>16006</v>
      </c>
      <c r="AB44" s="37">
        <v>1190</v>
      </c>
      <c r="AC44" s="37">
        <v>17240</v>
      </c>
      <c r="AD44" s="38">
        <v>-15.909090909090917</v>
      </c>
      <c r="AE44" s="38">
        <v>0.65462162869861507</v>
      </c>
      <c r="AF44" s="38">
        <v>0.34656038814763201</v>
      </c>
      <c r="AG44" s="38">
        <v>1.8604651162790753</v>
      </c>
      <c r="AH44" s="38">
        <v>0.48106959890040768</v>
      </c>
      <c r="AI44" s="38">
        <v>-0.16806722689075571</v>
      </c>
      <c r="AJ44" s="38">
        <v>0.39443155452436596</v>
      </c>
      <c r="AK44" s="23"/>
    </row>
    <row r="45" spans="1:37">
      <c r="A45" s="28" t="s">
        <v>42</v>
      </c>
      <c r="B45" s="37">
        <v>18</v>
      </c>
      <c r="C45" s="37">
        <v>409</v>
      </c>
      <c r="D45" s="37">
        <v>301</v>
      </c>
      <c r="E45" s="37"/>
      <c r="F45" s="37">
        <v>710</v>
      </c>
      <c r="G45" s="37"/>
      <c r="H45" s="37">
        <v>728</v>
      </c>
      <c r="I45" s="37">
        <v>5</v>
      </c>
      <c r="J45" s="37">
        <v>70</v>
      </c>
      <c r="K45" s="37">
        <v>57</v>
      </c>
      <c r="L45" s="37"/>
      <c r="M45" s="37">
        <v>127</v>
      </c>
      <c r="N45" s="37"/>
      <c r="O45" s="37">
        <v>132</v>
      </c>
      <c r="P45" s="37">
        <v>5</v>
      </c>
      <c r="Q45" s="37">
        <v>66</v>
      </c>
      <c r="R45" s="37">
        <v>41</v>
      </c>
      <c r="S45" s="37"/>
      <c r="T45" s="37">
        <v>107</v>
      </c>
      <c r="U45" s="37"/>
      <c r="V45" s="37">
        <v>112</v>
      </c>
      <c r="W45" s="37">
        <v>18</v>
      </c>
      <c r="X45" s="37">
        <v>409</v>
      </c>
      <c r="Y45" s="37">
        <v>319</v>
      </c>
      <c r="Z45" s="37"/>
      <c r="AA45" s="37">
        <v>728</v>
      </c>
      <c r="AB45" s="37"/>
      <c r="AC45" s="37">
        <v>746</v>
      </c>
      <c r="AD45" s="38">
        <v>0</v>
      </c>
      <c r="AE45" s="38">
        <v>-0.97799511002445438</v>
      </c>
      <c r="AF45" s="38">
        <v>0.62695924764890609</v>
      </c>
      <c r="AG45" s="38"/>
      <c r="AH45" s="38">
        <v>-0.27472527472527375</v>
      </c>
      <c r="AI45" s="38"/>
      <c r="AJ45" s="38">
        <v>-0.26809651474530849</v>
      </c>
      <c r="AK45" s="23"/>
    </row>
    <row r="46" spans="1:37">
      <c r="A46" s="28" t="s">
        <v>43</v>
      </c>
      <c r="B46" s="37">
        <v>109</v>
      </c>
      <c r="C46" s="37">
        <v>3355</v>
      </c>
      <c r="D46" s="37">
        <v>7042</v>
      </c>
      <c r="E46" s="37">
        <v>249</v>
      </c>
      <c r="F46" s="37">
        <v>10646</v>
      </c>
      <c r="G46" s="37"/>
      <c r="H46" s="37">
        <v>10755</v>
      </c>
      <c r="I46" s="37">
        <v>17</v>
      </c>
      <c r="J46" s="37">
        <v>574</v>
      </c>
      <c r="K46" s="37">
        <v>1115</v>
      </c>
      <c r="L46" s="37">
        <v>30</v>
      </c>
      <c r="M46" s="37">
        <v>1719</v>
      </c>
      <c r="N46" s="37"/>
      <c r="O46" s="37">
        <v>1736</v>
      </c>
      <c r="P46" s="37">
        <v>22</v>
      </c>
      <c r="Q46" s="37">
        <v>584</v>
      </c>
      <c r="R46" s="37">
        <v>1264</v>
      </c>
      <c r="S46" s="37">
        <v>45</v>
      </c>
      <c r="T46" s="37">
        <v>1893</v>
      </c>
      <c r="U46" s="37"/>
      <c r="V46" s="37">
        <v>1915</v>
      </c>
      <c r="W46" s="37">
        <v>101</v>
      </c>
      <c r="X46" s="37">
        <v>3402</v>
      </c>
      <c r="Y46" s="37">
        <v>6919</v>
      </c>
      <c r="Z46" s="37">
        <v>238</v>
      </c>
      <c r="AA46" s="37">
        <v>10559</v>
      </c>
      <c r="AB46" s="37"/>
      <c r="AC46" s="37">
        <v>10660</v>
      </c>
      <c r="AD46" s="38">
        <v>-2.9702970297029729</v>
      </c>
      <c r="AE46" s="38">
        <v>1.6754850088183448</v>
      </c>
      <c r="AF46" s="38">
        <v>0.37577684636508346</v>
      </c>
      <c r="AG46" s="38">
        <v>1.6806722689075682</v>
      </c>
      <c r="AH46" s="38">
        <v>0.82394166114215794</v>
      </c>
      <c r="AI46" s="38"/>
      <c r="AJ46" s="38">
        <v>0.78799249530956406</v>
      </c>
      <c r="AK46" s="23"/>
    </row>
    <row r="47" spans="1:37">
      <c r="A47" s="28" t="s">
        <v>44</v>
      </c>
      <c r="B47" s="37"/>
      <c r="C47" s="37">
        <v>144</v>
      </c>
      <c r="D47" s="37">
        <v>487</v>
      </c>
      <c r="E47" s="37"/>
      <c r="F47" s="37">
        <v>631</v>
      </c>
      <c r="G47" s="37"/>
      <c r="H47" s="37">
        <v>631</v>
      </c>
      <c r="I47" s="37"/>
      <c r="J47" s="37">
        <v>37</v>
      </c>
      <c r="K47" s="37">
        <v>88</v>
      </c>
      <c r="L47" s="37"/>
      <c r="M47" s="37">
        <v>125</v>
      </c>
      <c r="N47" s="37"/>
      <c r="O47" s="37">
        <v>125</v>
      </c>
      <c r="P47" s="37">
        <v>0</v>
      </c>
      <c r="Q47" s="37">
        <v>19</v>
      </c>
      <c r="R47" s="37">
        <v>81</v>
      </c>
      <c r="S47" s="37"/>
      <c r="T47" s="37">
        <v>100</v>
      </c>
      <c r="U47" s="37"/>
      <c r="V47" s="37">
        <v>100</v>
      </c>
      <c r="W47" s="37"/>
      <c r="X47" s="37">
        <v>167</v>
      </c>
      <c r="Y47" s="37">
        <v>493</v>
      </c>
      <c r="Z47" s="37"/>
      <c r="AA47" s="37">
        <v>660</v>
      </c>
      <c r="AB47" s="37"/>
      <c r="AC47" s="37">
        <v>660</v>
      </c>
      <c r="AD47" s="38"/>
      <c r="AE47" s="38">
        <v>2.9940119760479056</v>
      </c>
      <c r="AF47" s="38">
        <v>-0.20283975659229903</v>
      </c>
      <c r="AG47" s="38"/>
      <c r="AH47" s="38">
        <v>0.60606060606060996</v>
      </c>
      <c r="AI47" s="38"/>
      <c r="AJ47" s="38">
        <v>0.60606060606060996</v>
      </c>
      <c r="AK47" s="23"/>
    </row>
    <row r="48" spans="1:37">
      <c r="A48" s="28" t="s">
        <v>45</v>
      </c>
      <c r="B48" s="37">
        <v>29</v>
      </c>
      <c r="C48" s="37">
        <v>8888</v>
      </c>
      <c r="D48" s="37">
        <v>16406</v>
      </c>
      <c r="E48" s="37">
        <v>1101</v>
      </c>
      <c r="F48" s="37">
        <v>26395</v>
      </c>
      <c r="G48" s="37"/>
      <c r="H48" s="37">
        <v>26424</v>
      </c>
      <c r="I48" s="37">
        <v>8</v>
      </c>
      <c r="J48" s="37">
        <v>1535</v>
      </c>
      <c r="K48" s="37">
        <v>2962</v>
      </c>
      <c r="L48" s="37">
        <v>151</v>
      </c>
      <c r="M48" s="37">
        <v>4648</v>
      </c>
      <c r="N48" s="37"/>
      <c r="O48" s="37">
        <v>4656</v>
      </c>
      <c r="P48" s="37">
        <v>5</v>
      </c>
      <c r="Q48" s="37">
        <v>1518</v>
      </c>
      <c r="R48" s="37">
        <v>2640</v>
      </c>
      <c r="S48" s="37">
        <v>205</v>
      </c>
      <c r="T48" s="37">
        <v>4363</v>
      </c>
      <c r="U48" s="37"/>
      <c r="V48" s="37">
        <v>4368</v>
      </c>
      <c r="W48" s="37">
        <v>29</v>
      </c>
      <c r="X48" s="37">
        <v>8977</v>
      </c>
      <c r="Y48" s="37">
        <v>16791</v>
      </c>
      <c r="Z48" s="37">
        <v>1071</v>
      </c>
      <c r="AA48" s="37">
        <v>26839</v>
      </c>
      <c r="AB48" s="37"/>
      <c r="AC48" s="37">
        <v>26868</v>
      </c>
      <c r="AD48" s="38">
        <v>-10.344827586206895</v>
      </c>
      <c r="AE48" s="38">
        <v>0.80204968252199915</v>
      </c>
      <c r="AF48" s="38">
        <v>0.37520100053599625</v>
      </c>
      <c r="AG48" s="38">
        <v>2.2408963585434205</v>
      </c>
      <c r="AH48" s="38">
        <v>0.59242147620999219</v>
      </c>
      <c r="AI48" s="38"/>
      <c r="AJ48" s="38">
        <v>0.58061634658329586</v>
      </c>
      <c r="AK48" s="23"/>
    </row>
    <row r="49" spans="1:37">
      <c r="A49" s="28" t="s">
        <v>46</v>
      </c>
      <c r="B49" s="37"/>
      <c r="C49" s="37">
        <v>362</v>
      </c>
      <c r="D49" s="37">
        <v>954</v>
      </c>
      <c r="E49" s="37"/>
      <c r="F49" s="37">
        <v>1316</v>
      </c>
      <c r="G49" s="37"/>
      <c r="H49" s="37">
        <v>1316</v>
      </c>
      <c r="I49" s="37">
        <v>2</v>
      </c>
      <c r="J49" s="37">
        <v>66</v>
      </c>
      <c r="K49" s="37">
        <v>178</v>
      </c>
      <c r="L49" s="37"/>
      <c r="M49" s="37">
        <v>244</v>
      </c>
      <c r="N49" s="37"/>
      <c r="O49" s="37">
        <v>246</v>
      </c>
      <c r="P49" s="37">
        <v>0</v>
      </c>
      <c r="Q49" s="37">
        <v>56</v>
      </c>
      <c r="R49" s="37">
        <v>164</v>
      </c>
      <c r="S49" s="37"/>
      <c r="T49" s="37">
        <v>220</v>
      </c>
      <c r="U49" s="37"/>
      <c r="V49" s="37">
        <v>220</v>
      </c>
      <c r="W49" s="37"/>
      <c r="X49" s="37">
        <v>381</v>
      </c>
      <c r="Y49" s="37">
        <v>1028</v>
      </c>
      <c r="Z49" s="37"/>
      <c r="AA49" s="37">
        <v>1409</v>
      </c>
      <c r="AB49" s="37"/>
      <c r="AC49" s="37">
        <v>1409</v>
      </c>
      <c r="AD49" s="38"/>
      <c r="AE49" s="38">
        <v>2.3622047244094446</v>
      </c>
      <c r="AF49" s="38">
        <v>5.8365758754863828</v>
      </c>
      <c r="AG49" s="38"/>
      <c r="AH49" s="38">
        <v>4.8970901348474154</v>
      </c>
      <c r="AI49" s="38"/>
      <c r="AJ49" s="38">
        <v>4.7551454932576291</v>
      </c>
      <c r="AK49" s="23"/>
    </row>
    <row r="50" spans="1:37">
      <c r="A50" s="28" t="s">
        <v>47</v>
      </c>
      <c r="B50" s="37">
        <v>24</v>
      </c>
      <c r="C50" s="37">
        <v>717</v>
      </c>
      <c r="D50" s="37">
        <v>2899</v>
      </c>
      <c r="E50" s="37">
        <v>176</v>
      </c>
      <c r="F50" s="37">
        <v>3792</v>
      </c>
      <c r="G50" s="37"/>
      <c r="H50" s="37">
        <v>3816</v>
      </c>
      <c r="I50" s="37">
        <v>2</v>
      </c>
      <c r="J50" s="37">
        <v>114</v>
      </c>
      <c r="K50" s="37">
        <v>528</v>
      </c>
      <c r="L50" s="37">
        <v>35</v>
      </c>
      <c r="M50" s="37">
        <v>677</v>
      </c>
      <c r="N50" s="37"/>
      <c r="O50" s="37">
        <v>679</v>
      </c>
      <c r="P50" s="37">
        <v>4</v>
      </c>
      <c r="Q50" s="37">
        <v>134</v>
      </c>
      <c r="R50" s="37">
        <v>513</v>
      </c>
      <c r="S50" s="37">
        <v>33</v>
      </c>
      <c r="T50" s="37">
        <v>680</v>
      </c>
      <c r="U50" s="37"/>
      <c r="V50" s="37">
        <v>684</v>
      </c>
      <c r="W50" s="37">
        <v>25</v>
      </c>
      <c r="X50" s="37">
        <v>696</v>
      </c>
      <c r="Y50" s="37">
        <v>2939</v>
      </c>
      <c r="Z50" s="37">
        <v>179</v>
      </c>
      <c r="AA50" s="37">
        <v>3814</v>
      </c>
      <c r="AB50" s="37"/>
      <c r="AC50" s="37">
        <v>3839</v>
      </c>
      <c r="AD50" s="38">
        <v>12</v>
      </c>
      <c r="AE50" s="38">
        <v>-0.14367816091953589</v>
      </c>
      <c r="AF50" s="38">
        <v>0.85062946580469756</v>
      </c>
      <c r="AG50" s="38">
        <v>0.55865921787709993</v>
      </c>
      <c r="AH50" s="38">
        <v>0.6554798112218152</v>
      </c>
      <c r="AI50" s="38"/>
      <c r="AJ50" s="38">
        <v>0.72935660328210528</v>
      </c>
      <c r="AK50" s="23"/>
    </row>
    <row r="51" spans="1:37">
      <c r="A51" s="28" t="s">
        <v>48</v>
      </c>
      <c r="B51" s="37">
        <v>25</v>
      </c>
      <c r="C51" s="37">
        <v>1014</v>
      </c>
      <c r="D51" s="37">
        <v>1532</v>
      </c>
      <c r="E51" s="37"/>
      <c r="F51" s="37">
        <v>2546</v>
      </c>
      <c r="G51" s="37"/>
      <c r="H51" s="37">
        <v>2571</v>
      </c>
      <c r="I51" s="37">
        <v>6</v>
      </c>
      <c r="J51" s="37">
        <v>180</v>
      </c>
      <c r="K51" s="37">
        <v>276</v>
      </c>
      <c r="L51" s="37"/>
      <c r="M51" s="37">
        <v>456</v>
      </c>
      <c r="N51" s="37"/>
      <c r="O51" s="37">
        <v>462</v>
      </c>
      <c r="P51" s="37">
        <v>4</v>
      </c>
      <c r="Q51" s="37">
        <v>144</v>
      </c>
      <c r="R51" s="37">
        <v>249</v>
      </c>
      <c r="S51" s="37"/>
      <c r="T51" s="37">
        <v>393</v>
      </c>
      <c r="U51" s="37"/>
      <c r="V51" s="37">
        <v>397</v>
      </c>
      <c r="W51" s="37">
        <v>28</v>
      </c>
      <c r="X51" s="37">
        <v>1056</v>
      </c>
      <c r="Y51" s="37">
        <v>1560</v>
      </c>
      <c r="Z51" s="37"/>
      <c r="AA51" s="37">
        <v>2616</v>
      </c>
      <c r="AB51" s="37"/>
      <c r="AC51" s="37">
        <v>2644</v>
      </c>
      <c r="AD51" s="38">
        <v>3.5714285714285698</v>
      </c>
      <c r="AE51" s="38">
        <v>0.56818181818182323</v>
      </c>
      <c r="AF51" s="38">
        <v>6.4102564102563875E-2</v>
      </c>
      <c r="AG51" s="38"/>
      <c r="AH51" s="38">
        <v>0.26758409785933024</v>
      </c>
      <c r="AI51" s="38"/>
      <c r="AJ51" s="38">
        <v>0.30257186081694698</v>
      </c>
      <c r="AK51" s="23"/>
    </row>
    <row r="52" spans="1:37">
      <c r="A52" s="28" t="s">
        <v>49</v>
      </c>
      <c r="B52" s="37"/>
      <c r="C52" s="37">
        <v>1213</v>
      </c>
      <c r="D52" s="37">
        <v>4256</v>
      </c>
      <c r="E52" s="37">
        <v>269</v>
      </c>
      <c r="F52" s="37">
        <v>5738</v>
      </c>
      <c r="G52" s="37"/>
      <c r="H52" s="37">
        <v>5738</v>
      </c>
      <c r="I52" s="37"/>
      <c r="J52" s="37">
        <v>223</v>
      </c>
      <c r="K52" s="37">
        <v>790</v>
      </c>
      <c r="L52" s="37">
        <v>49</v>
      </c>
      <c r="M52" s="37">
        <v>1062</v>
      </c>
      <c r="N52" s="37"/>
      <c r="O52" s="37">
        <v>1062</v>
      </c>
      <c r="P52" s="37">
        <v>0</v>
      </c>
      <c r="Q52" s="37">
        <v>213</v>
      </c>
      <c r="R52" s="37">
        <v>667</v>
      </c>
      <c r="S52" s="37">
        <v>43</v>
      </c>
      <c r="T52" s="37">
        <v>923</v>
      </c>
      <c r="U52" s="37"/>
      <c r="V52" s="37">
        <v>923</v>
      </c>
      <c r="W52" s="37"/>
      <c r="X52" s="37">
        <v>1271</v>
      </c>
      <c r="Y52" s="37">
        <v>4443</v>
      </c>
      <c r="Z52" s="37">
        <v>262</v>
      </c>
      <c r="AA52" s="37">
        <v>5976</v>
      </c>
      <c r="AB52" s="37"/>
      <c r="AC52" s="37">
        <v>5976</v>
      </c>
      <c r="AD52" s="38"/>
      <c r="AE52" s="38">
        <v>3.7765538945711996</v>
      </c>
      <c r="AF52" s="38">
        <v>1.4404681521494433</v>
      </c>
      <c r="AG52" s="38">
        <v>-4.961832061068705</v>
      </c>
      <c r="AH52" s="38">
        <v>1.6566265060240948</v>
      </c>
      <c r="AI52" s="38"/>
      <c r="AJ52" s="38">
        <v>1.6566265060240948</v>
      </c>
      <c r="AK52" s="23"/>
    </row>
    <row r="53" spans="1:37">
      <c r="A53" s="28" t="s">
        <v>50</v>
      </c>
      <c r="B53" s="37">
        <v>33</v>
      </c>
      <c r="C53" s="37">
        <v>6269</v>
      </c>
      <c r="D53" s="37">
        <v>10429</v>
      </c>
      <c r="E53" s="37">
        <v>336</v>
      </c>
      <c r="F53" s="37">
        <v>17034</v>
      </c>
      <c r="G53" s="37"/>
      <c r="H53" s="37">
        <v>17067</v>
      </c>
      <c r="I53" s="37">
        <v>10</v>
      </c>
      <c r="J53" s="37">
        <v>1075</v>
      </c>
      <c r="K53" s="37">
        <v>1794</v>
      </c>
      <c r="L53" s="37">
        <v>73</v>
      </c>
      <c r="M53" s="37">
        <v>2942</v>
      </c>
      <c r="N53" s="37"/>
      <c r="O53" s="37">
        <v>2952</v>
      </c>
      <c r="P53" s="37">
        <v>2</v>
      </c>
      <c r="Q53" s="37">
        <v>1029</v>
      </c>
      <c r="R53" s="37">
        <v>1756</v>
      </c>
      <c r="S53" s="37">
        <v>73</v>
      </c>
      <c r="T53" s="37">
        <v>2858</v>
      </c>
      <c r="U53" s="37"/>
      <c r="V53" s="37">
        <v>2860</v>
      </c>
      <c r="W53" s="37">
        <v>51</v>
      </c>
      <c r="X53" s="37">
        <v>6387</v>
      </c>
      <c r="Y53" s="37">
        <v>10587</v>
      </c>
      <c r="Z53" s="37">
        <v>328</v>
      </c>
      <c r="AA53" s="37">
        <v>17302</v>
      </c>
      <c r="AB53" s="37"/>
      <c r="AC53" s="37">
        <v>17353</v>
      </c>
      <c r="AD53" s="38">
        <v>19.6078431372549</v>
      </c>
      <c r="AE53" s="38">
        <v>1.1272898074213278</v>
      </c>
      <c r="AF53" s="38">
        <v>1.133465570983283</v>
      </c>
      <c r="AG53" s="38">
        <v>-2.4390243902439046</v>
      </c>
      <c r="AH53" s="38">
        <v>1.0634608715755389</v>
      </c>
      <c r="AI53" s="38"/>
      <c r="AJ53" s="38">
        <v>1.11796231199216</v>
      </c>
      <c r="AK53" s="23"/>
    </row>
    <row r="54" spans="1:37">
      <c r="A54" s="28" t="s">
        <v>51</v>
      </c>
      <c r="B54" s="37">
        <v>28</v>
      </c>
      <c r="C54" s="37">
        <v>1284</v>
      </c>
      <c r="D54" s="37">
        <v>1386</v>
      </c>
      <c r="E54" s="37"/>
      <c r="F54" s="37">
        <v>2670</v>
      </c>
      <c r="G54" s="37"/>
      <c r="H54" s="37">
        <v>2698</v>
      </c>
      <c r="I54" s="37">
        <v>6</v>
      </c>
      <c r="J54" s="37">
        <v>254</v>
      </c>
      <c r="K54" s="37">
        <v>294</v>
      </c>
      <c r="L54" s="37"/>
      <c r="M54" s="37">
        <v>548</v>
      </c>
      <c r="N54" s="37"/>
      <c r="O54" s="37">
        <v>554</v>
      </c>
      <c r="P54" s="37">
        <v>5</v>
      </c>
      <c r="Q54" s="37">
        <v>206</v>
      </c>
      <c r="R54" s="37">
        <v>229</v>
      </c>
      <c r="S54" s="37"/>
      <c r="T54" s="37">
        <v>435</v>
      </c>
      <c r="U54" s="37"/>
      <c r="V54" s="37">
        <v>440</v>
      </c>
      <c r="W54" s="37">
        <v>27</v>
      </c>
      <c r="X54" s="37">
        <v>1363</v>
      </c>
      <c r="Y54" s="37">
        <v>1446</v>
      </c>
      <c r="Z54" s="37"/>
      <c r="AA54" s="37">
        <v>2809</v>
      </c>
      <c r="AB54" s="37"/>
      <c r="AC54" s="37">
        <v>2836</v>
      </c>
      <c r="AD54" s="38">
        <v>-7.4074074074074181</v>
      </c>
      <c r="AE54" s="38">
        <v>2.2743947175348445</v>
      </c>
      <c r="AF54" s="38">
        <v>-0.34578146611341509</v>
      </c>
      <c r="AG54" s="38"/>
      <c r="AH54" s="38">
        <v>0.92559629761480577</v>
      </c>
      <c r="AI54" s="38"/>
      <c r="AJ54" s="38">
        <v>0.84626234132580969</v>
      </c>
      <c r="AK54" s="23"/>
    </row>
    <row r="55" spans="1:37">
      <c r="A55" s="28" t="s">
        <v>52</v>
      </c>
      <c r="B55" s="37">
        <v>7</v>
      </c>
      <c r="C55" s="37">
        <v>1177</v>
      </c>
      <c r="D55" s="37">
        <v>6196</v>
      </c>
      <c r="E55" s="37">
        <v>119</v>
      </c>
      <c r="F55" s="37">
        <v>7492</v>
      </c>
      <c r="G55" s="37"/>
      <c r="H55" s="37">
        <v>7499</v>
      </c>
      <c r="I55" s="37"/>
      <c r="J55" s="37">
        <v>229</v>
      </c>
      <c r="K55" s="37">
        <v>1015</v>
      </c>
      <c r="L55" s="37">
        <v>24</v>
      </c>
      <c r="M55" s="37">
        <v>1268</v>
      </c>
      <c r="N55" s="37"/>
      <c r="O55" s="37">
        <v>1268</v>
      </c>
      <c r="P55" s="37">
        <v>0</v>
      </c>
      <c r="Q55" s="37">
        <v>173</v>
      </c>
      <c r="R55" s="37">
        <v>1041</v>
      </c>
      <c r="S55" s="37">
        <v>21</v>
      </c>
      <c r="T55" s="37">
        <v>1235</v>
      </c>
      <c r="U55" s="37"/>
      <c r="V55" s="37">
        <v>1235</v>
      </c>
      <c r="W55" s="37">
        <v>7</v>
      </c>
      <c r="X55" s="37">
        <v>1289</v>
      </c>
      <c r="Y55" s="37">
        <v>6112</v>
      </c>
      <c r="Z55" s="37">
        <v>132</v>
      </c>
      <c r="AA55" s="37">
        <v>7533</v>
      </c>
      <c r="AB55" s="37"/>
      <c r="AC55" s="37">
        <v>7540</v>
      </c>
      <c r="AD55" s="38">
        <v>0</v>
      </c>
      <c r="AE55" s="38">
        <v>4.3444530643909962</v>
      </c>
      <c r="AF55" s="38">
        <v>-0.94895287958114416</v>
      </c>
      <c r="AG55" s="38">
        <v>7.5757575757575797</v>
      </c>
      <c r="AH55" s="38">
        <v>0.10619938935351181</v>
      </c>
      <c r="AI55" s="38"/>
      <c r="AJ55" s="38">
        <v>0.10610079575597009</v>
      </c>
      <c r="AK55" s="23"/>
    </row>
    <row r="56" spans="1:37">
      <c r="A56" s="28" t="s">
        <v>53</v>
      </c>
      <c r="B56" s="37">
        <v>54</v>
      </c>
      <c r="C56" s="37">
        <v>712</v>
      </c>
      <c r="D56" s="37">
        <v>738</v>
      </c>
      <c r="E56" s="37"/>
      <c r="F56" s="37">
        <v>1450</v>
      </c>
      <c r="G56" s="37"/>
      <c r="H56" s="37">
        <v>1504</v>
      </c>
      <c r="I56" s="37">
        <v>14</v>
      </c>
      <c r="J56" s="37">
        <v>132</v>
      </c>
      <c r="K56" s="37">
        <v>156</v>
      </c>
      <c r="L56" s="37"/>
      <c r="M56" s="37">
        <v>288</v>
      </c>
      <c r="N56" s="37"/>
      <c r="O56" s="37">
        <v>302</v>
      </c>
      <c r="P56" s="37">
        <v>7</v>
      </c>
      <c r="Q56" s="37">
        <v>108</v>
      </c>
      <c r="R56" s="37">
        <v>134</v>
      </c>
      <c r="S56" s="37"/>
      <c r="T56" s="37">
        <v>242</v>
      </c>
      <c r="U56" s="37"/>
      <c r="V56" s="37">
        <v>249</v>
      </c>
      <c r="W56" s="37">
        <v>75</v>
      </c>
      <c r="X56" s="37">
        <v>731</v>
      </c>
      <c r="Y56" s="37">
        <v>746</v>
      </c>
      <c r="Z56" s="37"/>
      <c r="AA56" s="37">
        <v>1477</v>
      </c>
      <c r="AB56" s="37"/>
      <c r="AC56" s="37">
        <v>1552</v>
      </c>
      <c r="AD56" s="38">
        <v>18.666666666666664</v>
      </c>
      <c r="AE56" s="38">
        <v>-0.68399452804377425</v>
      </c>
      <c r="AF56" s="38">
        <v>-1.8766756032171594</v>
      </c>
      <c r="AG56" s="38"/>
      <c r="AH56" s="38">
        <v>-1.2863913337846977</v>
      </c>
      <c r="AI56" s="38"/>
      <c r="AJ56" s="38">
        <v>-0.3221649484536071</v>
      </c>
      <c r="AK56" s="23"/>
    </row>
    <row r="57" spans="1:37">
      <c r="A57" s="28" t="s">
        <v>54</v>
      </c>
      <c r="B57" s="37">
        <v>44</v>
      </c>
      <c r="C57" s="37">
        <v>1898</v>
      </c>
      <c r="D57" s="37">
        <v>6087</v>
      </c>
      <c r="E57" s="37">
        <v>272</v>
      </c>
      <c r="F57" s="37">
        <v>8257</v>
      </c>
      <c r="G57" s="37"/>
      <c r="H57" s="37">
        <v>8301</v>
      </c>
      <c r="I57" s="37">
        <v>7</v>
      </c>
      <c r="J57" s="37">
        <v>354</v>
      </c>
      <c r="K57" s="37">
        <v>1050</v>
      </c>
      <c r="L57" s="37">
        <v>35</v>
      </c>
      <c r="M57" s="37">
        <v>1439</v>
      </c>
      <c r="N57" s="37"/>
      <c r="O57" s="37">
        <v>1446</v>
      </c>
      <c r="P57" s="37">
        <v>10</v>
      </c>
      <c r="Q57" s="37">
        <v>356</v>
      </c>
      <c r="R57" s="37">
        <v>1010</v>
      </c>
      <c r="S57" s="37">
        <v>34</v>
      </c>
      <c r="T57" s="37">
        <v>1400</v>
      </c>
      <c r="U57" s="37"/>
      <c r="V57" s="37">
        <v>1410</v>
      </c>
      <c r="W57" s="37">
        <v>43</v>
      </c>
      <c r="X57" s="37">
        <v>1872</v>
      </c>
      <c r="Y57" s="37">
        <v>6327</v>
      </c>
      <c r="Z57" s="37">
        <v>289</v>
      </c>
      <c r="AA57" s="37">
        <v>8488</v>
      </c>
      <c r="AB57" s="37"/>
      <c r="AC57" s="37">
        <v>8531</v>
      </c>
      <c r="AD57" s="38">
        <v>4.651162790697672</v>
      </c>
      <c r="AE57" s="38">
        <v>-1.2820512820512775</v>
      </c>
      <c r="AF57" s="38">
        <v>3.1610557926347371</v>
      </c>
      <c r="AG57" s="38">
        <v>5.5363321799307919</v>
      </c>
      <c r="AH57" s="38">
        <v>2.2620169651272337</v>
      </c>
      <c r="AI57" s="38"/>
      <c r="AJ57" s="38">
        <v>2.2740593130934239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3141</v>
      </c>
      <c r="C62" s="32">
        <v>173971</v>
      </c>
      <c r="D62" s="32">
        <v>473092</v>
      </c>
      <c r="E62" s="32">
        <v>67104</v>
      </c>
      <c r="F62" s="32">
        <v>714167</v>
      </c>
      <c r="G62" s="32">
        <v>1198</v>
      </c>
      <c r="H62" s="32">
        <v>718506</v>
      </c>
      <c r="I62" s="32">
        <v>579</v>
      </c>
      <c r="J62" s="32">
        <v>31741</v>
      </c>
      <c r="K62" s="32">
        <v>84919</v>
      </c>
      <c r="L62" s="32">
        <v>10942</v>
      </c>
      <c r="M62" s="32">
        <v>127602</v>
      </c>
      <c r="N62" s="32">
        <v>247</v>
      </c>
      <c r="O62" s="32">
        <v>128428</v>
      </c>
      <c r="P62" s="32">
        <v>514</v>
      </c>
      <c r="Q62" s="32">
        <v>28234</v>
      </c>
      <c r="R62" s="32">
        <v>78628</v>
      </c>
      <c r="S62" s="32">
        <v>11871</v>
      </c>
      <c r="T62" s="32">
        <v>118733</v>
      </c>
      <c r="U62" s="32">
        <v>206</v>
      </c>
      <c r="V62" s="32">
        <v>119453</v>
      </c>
      <c r="W62" s="32">
        <v>3308</v>
      </c>
      <c r="X62" s="32">
        <v>178370</v>
      </c>
      <c r="Y62" s="32">
        <v>479889</v>
      </c>
      <c r="Z62" s="32">
        <v>66827</v>
      </c>
      <c r="AA62" s="32">
        <v>725086</v>
      </c>
      <c r="AB62" s="32">
        <v>1236</v>
      </c>
      <c r="AC62" s="32">
        <v>729630</v>
      </c>
      <c r="AD62" s="39">
        <v>3.0834340991535703</v>
      </c>
      <c r="AE62" s="39">
        <v>0.50008409485899907</v>
      </c>
      <c r="AF62" s="39">
        <v>0.10544104990946046</v>
      </c>
      <c r="AG62" s="39">
        <v>0.97565355320454739</v>
      </c>
      <c r="AH62" s="39">
        <v>0.28272508364525217</v>
      </c>
      <c r="AI62" s="39">
        <v>-0.24271844660195274</v>
      </c>
      <c r="AJ62" s="39">
        <v>0.29453284541479663</v>
      </c>
      <c r="AK62" s="23"/>
    </row>
    <row r="63" spans="1:37">
      <c r="A63" s="28" t="s">
        <v>56</v>
      </c>
      <c r="B63" s="37">
        <v>1173</v>
      </c>
      <c r="C63" s="37">
        <v>15910</v>
      </c>
      <c r="D63" s="37">
        <v>47651</v>
      </c>
      <c r="E63" s="37">
        <v>2789</v>
      </c>
      <c r="F63" s="37">
        <v>66350</v>
      </c>
      <c r="G63" s="37"/>
      <c r="H63" s="37">
        <v>67523</v>
      </c>
      <c r="I63" s="37">
        <v>209</v>
      </c>
      <c r="J63" s="37">
        <v>2863</v>
      </c>
      <c r="K63" s="37">
        <v>9005</v>
      </c>
      <c r="L63" s="37">
        <v>423</v>
      </c>
      <c r="M63" s="37">
        <v>12291</v>
      </c>
      <c r="N63" s="37"/>
      <c r="O63" s="37">
        <v>12500</v>
      </c>
      <c r="P63" s="37">
        <v>204</v>
      </c>
      <c r="Q63" s="37">
        <v>2527</v>
      </c>
      <c r="R63" s="37">
        <v>7935</v>
      </c>
      <c r="S63" s="37">
        <v>492</v>
      </c>
      <c r="T63" s="37">
        <v>10954</v>
      </c>
      <c r="U63" s="37"/>
      <c r="V63" s="37">
        <v>11158</v>
      </c>
      <c r="W63" s="37">
        <v>1231</v>
      </c>
      <c r="X63" s="37">
        <v>16423</v>
      </c>
      <c r="Y63" s="37">
        <v>48678</v>
      </c>
      <c r="Z63" s="37">
        <v>2736</v>
      </c>
      <c r="AA63" s="37">
        <v>67837</v>
      </c>
      <c r="AB63" s="37"/>
      <c r="AC63" s="37">
        <v>69068</v>
      </c>
      <c r="AD63" s="38">
        <v>4.3054427294882185</v>
      </c>
      <c r="AE63" s="38">
        <v>1.0777568044815222</v>
      </c>
      <c r="AF63" s="38">
        <v>-8.8335593081056984E-2</v>
      </c>
      <c r="AG63" s="38">
        <v>0.58479532163743242</v>
      </c>
      <c r="AH63" s="38">
        <v>0.22111826879136487</v>
      </c>
      <c r="AI63" s="38"/>
      <c r="AJ63" s="38">
        <v>0.29391324491805371</v>
      </c>
      <c r="AK63" s="23"/>
    </row>
    <row r="64" spans="1:37">
      <c r="A64" s="28" t="s">
        <v>57</v>
      </c>
      <c r="B64" s="37">
        <v>190</v>
      </c>
      <c r="C64" s="37">
        <v>10851</v>
      </c>
      <c r="D64" s="37">
        <v>26743</v>
      </c>
      <c r="E64" s="37">
        <v>938</v>
      </c>
      <c r="F64" s="37">
        <v>38532</v>
      </c>
      <c r="G64" s="37">
        <v>1152</v>
      </c>
      <c r="H64" s="37">
        <v>39874</v>
      </c>
      <c r="I64" s="37">
        <v>40</v>
      </c>
      <c r="J64" s="37">
        <v>2004</v>
      </c>
      <c r="K64" s="37">
        <v>5002</v>
      </c>
      <c r="L64" s="37">
        <v>162</v>
      </c>
      <c r="M64" s="37">
        <v>7168</v>
      </c>
      <c r="N64" s="37">
        <v>236</v>
      </c>
      <c r="O64" s="37">
        <v>7444</v>
      </c>
      <c r="P64" s="37">
        <v>35</v>
      </c>
      <c r="Q64" s="37">
        <v>1708</v>
      </c>
      <c r="R64" s="37">
        <v>4495</v>
      </c>
      <c r="S64" s="37">
        <v>154</v>
      </c>
      <c r="T64" s="37">
        <v>6357</v>
      </c>
      <c r="U64" s="37">
        <v>196</v>
      </c>
      <c r="V64" s="37">
        <v>6588</v>
      </c>
      <c r="W64" s="37">
        <v>201</v>
      </c>
      <c r="X64" s="37">
        <v>11206</v>
      </c>
      <c r="Y64" s="37">
        <v>27295</v>
      </c>
      <c r="Z64" s="37">
        <v>973</v>
      </c>
      <c r="AA64" s="37">
        <v>39474</v>
      </c>
      <c r="AB64" s="37">
        <v>1190</v>
      </c>
      <c r="AC64" s="37">
        <v>40865</v>
      </c>
      <c r="AD64" s="38">
        <v>2.9850746268656692</v>
      </c>
      <c r="AE64" s="38">
        <v>0.52650365875424043</v>
      </c>
      <c r="AF64" s="38">
        <v>0.16486535995603457</v>
      </c>
      <c r="AG64" s="38">
        <v>2.7749229188078095</v>
      </c>
      <c r="AH64" s="38">
        <v>0.33186401175456792</v>
      </c>
      <c r="AI64" s="38">
        <v>-0.16806722689075571</v>
      </c>
      <c r="AJ64" s="38">
        <v>0.33035605040988569</v>
      </c>
      <c r="AK64" s="23"/>
    </row>
    <row r="65" spans="1:37">
      <c r="A65" s="28" t="s">
        <v>58</v>
      </c>
      <c r="B65" s="37">
        <v>258</v>
      </c>
      <c r="C65" s="37">
        <v>37827</v>
      </c>
      <c r="D65" s="37">
        <v>116866</v>
      </c>
      <c r="E65" s="37">
        <v>33907</v>
      </c>
      <c r="F65" s="37">
        <v>188600</v>
      </c>
      <c r="G65" s="37">
        <v>46</v>
      </c>
      <c r="H65" s="37">
        <v>188904</v>
      </c>
      <c r="I65" s="37">
        <v>54</v>
      </c>
      <c r="J65" s="37">
        <v>7076</v>
      </c>
      <c r="K65" s="37">
        <v>20883</v>
      </c>
      <c r="L65" s="37">
        <v>5683</v>
      </c>
      <c r="M65" s="37">
        <v>33642</v>
      </c>
      <c r="N65" s="37">
        <v>11</v>
      </c>
      <c r="O65" s="37">
        <v>33707</v>
      </c>
      <c r="P65" s="37">
        <v>35</v>
      </c>
      <c r="Q65" s="37">
        <v>6010</v>
      </c>
      <c r="R65" s="37">
        <v>19104</v>
      </c>
      <c r="S65" s="37">
        <v>5937</v>
      </c>
      <c r="T65" s="37">
        <v>31051</v>
      </c>
      <c r="U65" s="37">
        <v>10</v>
      </c>
      <c r="V65" s="37">
        <v>31096</v>
      </c>
      <c r="W65" s="37">
        <v>305</v>
      </c>
      <c r="X65" s="37">
        <v>38673</v>
      </c>
      <c r="Y65" s="37">
        <v>117715</v>
      </c>
      <c r="Z65" s="37">
        <v>34018</v>
      </c>
      <c r="AA65" s="37">
        <v>190406</v>
      </c>
      <c r="AB65" s="37">
        <v>46</v>
      </c>
      <c r="AC65" s="37">
        <v>190757</v>
      </c>
      <c r="AD65" s="38">
        <v>9.180327868852455</v>
      </c>
      <c r="AE65" s="38">
        <v>-0.56887233987537034</v>
      </c>
      <c r="AF65" s="38">
        <v>-0.79004374973452585</v>
      </c>
      <c r="AG65" s="38">
        <v>1.0729613733905574</v>
      </c>
      <c r="AH65" s="38">
        <v>-0.41227692404650629</v>
      </c>
      <c r="AI65" s="38">
        <v>-2.1739130434782705</v>
      </c>
      <c r="AJ65" s="38">
        <v>-0.39736418584901401</v>
      </c>
      <c r="AK65" s="23"/>
    </row>
    <row r="66" spans="1:37">
      <c r="A66" s="28" t="s">
        <v>59</v>
      </c>
      <c r="B66" s="37">
        <v>372</v>
      </c>
      <c r="C66" s="37">
        <v>26267</v>
      </c>
      <c r="D66" s="37">
        <v>56514</v>
      </c>
      <c r="E66" s="37">
        <v>4161</v>
      </c>
      <c r="F66" s="37">
        <v>86942</v>
      </c>
      <c r="G66" s="37"/>
      <c r="H66" s="37">
        <v>87314</v>
      </c>
      <c r="I66" s="37">
        <v>88</v>
      </c>
      <c r="J66" s="37">
        <v>4566</v>
      </c>
      <c r="K66" s="37">
        <v>9758</v>
      </c>
      <c r="L66" s="37">
        <v>635</v>
      </c>
      <c r="M66" s="37">
        <v>14959</v>
      </c>
      <c r="N66" s="37"/>
      <c r="O66" s="37">
        <v>15047</v>
      </c>
      <c r="P66" s="37">
        <v>74</v>
      </c>
      <c r="Q66" s="37">
        <v>4400</v>
      </c>
      <c r="R66" s="37">
        <v>9539</v>
      </c>
      <c r="S66" s="37">
        <v>714</v>
      </c>
      <c r="T66" s="37">
        <v>14653</v>
      </c>
      <c r="U66" s="37"/>
      <c r="V66" s="37">
        <v>14727</v>
      </c>
      <c r="W66" s="37">
        <v>394</v>
      </c>
      <c r="X66" s="37">
        <v>26626</v>
      </c>
      <c r="Y66" s="37">
        <v>56752</v>
      </c>
      <c r="Z66" s="37">
        <v>4067</v>
      </c>
      <c r="AA66" s="37">
        <v>87445</v>
      </c>
      <c r="AB66" s="37"/>
      <c r="AC66" s="37">
        <v>87839</v>
      </c>
      <c r="AD66" s="38">
        <v>2.0304568527918732</v>
      </c>
      <c r="AE66" s="38">
        <v>0.72485540449185315</v>
      </c>
      <c r="AF66" s="38">
        <v>3.3478996334934674E-2</v>
      </c>
      <c r="AG66" s="38">
        <v>-0.36882222768626072</v>
      </c>
      <c r="AH66" s="38">
        <v>0.22528446452055872</v>
      </c>
      <c r="AI66" s="38"/>
      <c r="AJ66" s="38">
        <v>0.23338152756747776</v>
      </c>
      <c r="AK66" s="23"/>
    </row>
    <row r="67" spans="1:37">
      <c r="A67" s="28" t="s">
        <v>60</v>
      </c>
      <c r="B67" s="37">
        <v>294</v>
      </c>
      <c r="C67" s="37">
        <v>22345</v>
      </c>
      <c r="D67" s="37">
        <v>83869</v>
      </c>
      <c r="E67" s="37">
        <v>13231</v>
      </c>
      <c r="F67" s="37">
        <v>119445</v>
      </c>
      <c r="G67" s="37"/>
      <c r="H67" s="37">
        <v>119739</v>
      </c>
      <c r="I67" s="37">
        <v>43</v>
      </c>
      <c r="J67" s="37">
        <v>4142</v>
      </c>
      <c r="K67" s="37">
        <v>14908</v>
      </c>
      <c r="L67" s="37">
        <v>2104</v>
      </c>
      <c r="M67" s="37">
        <v>21154</v>
      </c>
      <c r="N67" s="37"/>
      <c r="O67" s="37">
        <v>21197</v>
      </c>
      <c r="P67" s="37">
        <v>52</v>
      </c>
      <c r="Q67" s="37">
        <v>3594</v>
      </c>
      <c r="R67" s="37">
        <v>13876</v>
      </c>
      <c r="S67" s="37">
        <v>2415</v>
      </c>
      <c r="T67" s="37">
        <v>19885</v>
      </c>
      <c r="U67" s="37"/>
      <c r="V67" s="37">
        <v>19937</v>
      </c>
      <c r="W67" s="37">
        <v>298</v>
      </c>
      <c r="X67" s="37">
        <v>22993</v>
      </c>
      <c r="Y67" s="37">
        <v>85198</v>
      </c>
      <c r="Z67" s="37">
        <v>12951</v>
      </c>
      <c r="AA67" s="37">
        <v>121142</v>
      </c>
      <c r="AB67" s="37"/>
      <c r="AC67" s="37">
        <v>121440</v>
      </c>
      <c r="AD67" s="38">
        <v>4.3624161073825496</v>
      </c>
      <c r="AE67" s="38">
        <v>0.43491497412255775</v>
      </c>
      <c r="AF67" s="38">
        <v>0.3485997323880885</v>
      </c>
      <c r="AG67" s="38">
        <v>0.23936375569454382</v>
      </c>
      <c r="AH67" s="38">
        <v>0.35330438658763841</v>
      </c>
      <c r="AI67" s="38"/>
      <c r="AJ67" s="38">
        <v>0.36314229249011509</v>
      </c>
      <c r="AK67" s="23"/>
    </row>
    <row r="68" spans="1:37">
      <c r="A68" s="28" t="s">
        <v>61</v>
      </c>
      <c r="B68" s="37">
        <v>500</v>
      </c>
      <c r="C68" s="37">
        <v>28375</v>
      </c>
      <c r="D68" s="37">
        <v>70532</v>
      </c>
      <c r="E68" s="37">
        <v>6487</v>
      </c>
      <c r="F68" s="37">
        <v>105394</v>
      </c>
      <c r="G68" s="37"/>
      <c r="H68" s="37">
        <v>105894</v>
      </c>
      <c r="I68" s="37">
        <v>79</v>
      </c>
      <c r="J68" s="37">
        <v>5442</v>
      </c>
      <c r="K68" s="37">
        <v>12763</v>
      </c>
      <c r="L68" s="37">
        <v>1048</v>
      </c>
      <c r="M68" s="37">
        <v>19253</v>
      </c>
      <c r="N68" s="37"/>
      <c r="O68" s="37">
        <v>19332</v>
      </c>
      <c r="P68" s="37">
        <v>58</v>
      </c>
      <c r="Q68" s="37">
        <v>4635</v>
      </c>
      <c r="R68" s="37">
        <v>11828</v>
      </c>
      <c r="S68" s="37">
        <v>1157</v>
      </c>
      <c r="T68" s="37">
        <v>17620</v>
      </c>
      <c r="U68" s="37"/>
      <c r="V68" s="37">
        <v>17678</v>
      </c>
      <c r="W68" s="37">
        <v>506</v>
      </c>
      <c r="X68" s="37">
        <v>29447</v>
      </c>
      <c r="Y68" s="37">
        <v>71832</v>
      </c>
      <c r="Z68" s="37">
        <v>6422</v>
      </c>
      <c r="AA68" s="37">
        <v>107701</v>
      </c>
      <c r="AB68" s="37"/>
      <c r="AC68" s="37">
        <v>108207</v>
      </c>
      <c r="AD68" s="38">
        <v>-2.9644268774703608</v>
      </c>
      <c r="AE68" s="38">
        <v>0.8999218935714981</v>
      </c>
      <c r="AF68" s="38">
        <v>0.50813008130081716</v>
      </c>
      <c r="AG68" s="38">
        <v>0.68514481469946764</v>
      </c>
      <c r="AH68" s="38">
        <v>0.62580663132190129</v>
      </c>
      <c r="AI68" s="38"/>
      <c r="AJ68" s="38">
        <v>0.60901790087517504</v>
      </c>
      <c r="AK68" s="23"/>
    </row>
    <row r="69" spans="1:37">
      <c r="A69" s="28" t="s">
        <v>62</v>
      </c>
      <c r="B69" s="37">
        <v>200</v>
      </c>
      <c r="C69" s="37">
        <v>23591</v>
      </c>
      <c r="D69" s="37">
        <v>44812</v>
      </c>
      <c r="E69" s="37">
        <v>4289</v>
      </c>
      <c r="F69" s="37">
        <v>72692</v>
      </c>
      <c r="G69" s="37"/>
      <c r="H69" s="37">
        <v>72892</v>
      </c>
      <c r="I69" s="37">
        <v>31</v>
      </c>
      <c r="J69" s="37">
        <v>4142</v>
      </c>
      <c r="K69" s="37">
        <v>7973</v>
      </c>
      <c r="L69" s="37">
        <v>677</v>
      </c>
      <c r="M69" s="37">
        <v>12792</v>
      </c>
      <c r="N69" s="37"/>
      <c r="O69" s="37">
        <v>12823</v>
      </c>
      <c r="P69" s="37">
        <v>27</v>
      </c>
      <c r="Q69" s="37">
        <v>3919</v>
      </c>
      <c r="R69" s="37">
        <v>7338</v>
      </c>
      <c r="S69" s="37">
        <v>747</v>
      </c>
      <c r="T69" s="37">
        <v>12004</v>
      </c>
      <c r="U69" s="37"/>
      <c r="V69" s="37">
        <v>12031</v>
      </c>
      <c r="W69" s="37">
        <v>210</v>
      </c>
      <c r="X69" s="37">
        <v>23996</v>
      </c>
      <c r="Y69" s="37">
        <v>45843</v>
      </c>
      <c r="Z69" s="37">
        <v>4246</v>
      </c>
      <c r="AA69" s="37">
        <v>74085</v>
      </c>
      <c r="AB69" s="37"/>
      <c r="AC69" s="37">
        <v>74295</v>
      </c>
      <c r="AD69" s="38">
        <v>2.8571428571428581</v>
      </c>
      <c r="AE69" s="38">
        <v>0.75845974329055155</v>
      </c>
      <c r="AF69" s="38">
        <v>0.86381781297035776</v>
      </c>
      <c r="AG69" s="38">
        <v>0.63589260480452214</v>
      </c>
      <c r="AH69" s="38">
        <v>0.81662954714180058</v>
      </c>
      <c r="AI69" s="38"/>
      <c r="AJ69" s="38">
        <v>0.82239720034995578</v>
      </c>
      <c r="AK69" s="23"/>
    </row>
    <row r="70" spans="1:37">
      <c r="A70" s="28" t="s">
        <v>63</v>
      </c>
      <c r="B70" s="37">
        <v>154</v>
      </c>
      <c r="C70" s="37">
        <v>8805</v>
      </c>
      <c r="D70" s="37">
        <v>26105</v>
      </c>
      <c r="E70" s="37">
        <v>1302</v>
      </c>
      <c r="F70" s="37">
        <v>36212</v>
      </c>
      <c r="G70" s="37"/>
      <c r="H70" s="37">
        <v>36366</v>
      </c>
      <c r="I70" s="37">
        <v>35</v>
      </c>
      <c r="J70" s="37">
        <v>1506</v>
      </c>
      <c r="K70" s="37">
        <v>4627</v>
      </c>
      <c r="L70" s="37">
        <v>210</v>
      </c>
      <c r="M70" s="37">
        <v>6343</v>
      </c>
      <c r="N70" s="37"/>
      <c r="O70" s="37">
        <v>6378</v>
      </c>
      <c r="P70" s="37">
        <v>29</v>
      </c>
      <c r="Q70" s="37">
        <v>1441</v>
      </c>
      <c r="R70" s="37">
        <v>4513</v>
      </c>
      <c r="S70" s="37">
        <v>255</v>
      </c>
      <c r="T70" s="37">
        <v>6209</v>
      </c>
      <c r="U70" s="37"/>
      <c r="V70" s="37">
        <v>6238</v>
      </c>
      <c r="W70" s="37">
        <v>163</v>
      </c>
      <c r="X70" s="37">
        <v>9006</v>
      </c>
      <c r="Y70" s="37">
        <v>26576</v>
      </c>
      <c r="Z70" s="37">
        <v>1414</v>
      </c>
      <c r="AA70" s="37">
        <v>36996</v>
      </c>
      <c r="AB70" s="37"/>
      <c r="AC70" s="37">
        <v>37159</v>
      </c>
      <c r="AD70" s="38">
        <v>1.8404907975460127</v>
      </c>
      <c r="AE70" s="38">
        <v>1.5101043748611986</v>
      </c>
      <c r="AF70" s="38">
        <v>1.3433172787477465</v>
      </c>
      <c r="AG70" s="38">
        <v>11.103253182461103</v>
      </c>
      <c r="AH70" s="38">
        <v>1.7569466969402092</v>
      </c>
      <c r="AI70" s="38"/>
      <c r="AJ70" s="38">
        <v>1.7573131677386389</v>
      </c>
      <c r="AK70" s="23"/>
    </row>
    <row r="72" spans="1:37">
      <c r="A72" s="36" t="s">
        <v>140</v>
      </c>
    </row>
    <row r="74" spans="1:37">
      <c r="A74" s="26"/>
    </row>
  </sheetData>
  <mergeCells count="32"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  <mergeCell ref="AJ60:AJ61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</mergeCells>
  <hyperlinks>
    <hyperlink ref="AJ7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113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70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3402</v>
      </c>
      <c r="C11" s="32">
        <v>170728</v>
      </c>
      <c r="D11" s="32">
        <v>469144</v>
      </c>
      <c r="E11" s="32">
        <v>67909</v>
      </c>
      <c r="F11" s="32">
        <v>707781</v>
      </c>
      <c r="G11" s="32">
        <v>1210</v>
      </c>
      <c r="H11" s="32">
        <v>712393</v>
      </c>
      <c r="I11" s="32">
        <v>598</v>
      </c>
      <c r="J11" s="32">
        <v>29877</v>
      </c>
      <c r="K11" s="32">
        <v>80134</v>
      </c>
      <c r="L11" s="32">
        <v>10774</v>
      </c>
      <c r="M11" s="32">
        <v>120785</v>
      </c>
      <c r="N11" s="32">
        <v>195</v>
      </c>
      <c r="O11" s="32">
        <v>121578</v>
      </c>
      <c r="P11" s="32">
        <v>550</v>
      </c>
      <c r="Q11" s="32">
        <v>27738</v>
      </c>
      <c r="R11" s="32">
        <v>78514</v>
      </c>
      <c r="S11" s="32">
        <v>12146</v>
      </c>
      <c r="T11" s="32">
        <v>118398</v>
      </c>
      <c r="U11" s="32">
        <v>194</v>
      </c>
      <c r="V11" s="32">
        <v>119142</v>
      </c>
      <c r="W11" s="32">
        <v>3141</v>
      </c>
      <c r="X11" s="32">
        <v>173971</v>
      </c>
      <c r="Y11" s="32">
        <v>473092</v>
      </c>
      <c r="Z11" s="32">
        <v>67104</v>
      </c>
      <c r="AA11" s="32">
        <v>714167</v>
      </c>
      <c r="AB11" s="32">
        <v>1198</v>
      </c>
      <c r="AC11" s="32">
        <v>718506</v>
      </c>
      <c r="AD11" s="39">
        <v>-9.8376313276026686</v>
      </c>
      <c r="AE11" s="39">
        <v>0.63458852337459071</v>
      </c>
      <c r="AF11" s="39">
        <v>0.49208187836615735</v>
      </c>
      <c r="AG11" s="39">
        <v>0.84495708154506133</v>
      </c>
      <c r="AH11" s="39">
        <v>0.55995306419927005</v>
      </c>
      <c r="AI11" s="39">
        <v>-1.0851419031719489</v>
      </c>
      <c r="AJ11" s="39">
        <v>0.51175633884755767</v>
      </c>
      <c r="AK11" s="23"/>
    </row>
    <row r="12" spans="1:120">
      <c r="A12" s="28" t="s">
        <v>9</v>
      </c>
      <c r="B12" s="37">
        <v>65</v>
      </c>
      <c r="C12" s="37">
        <v>1363</v>
      </c>
      <c r="D12" s="37">
        <v>9121</v>
      </c>
      <c r="E12" s="37">
        <v>125</v>
      </c>
      <c r="F12" s="37">
        <v>10609</v>
      </c>
      <c r="G12" s="37" t="s">
        <v>98</v>
      </c>
      <c r="H12" s="37">
        <v>10674</v>
      </c>
      <c r="I12" s="37">
        <v>8</v>
      </c>
      <c r="J12" s="37">
        <v>229</v>
      </c>
      <c r="K12" s="37">
        <v>1565</v>
      </c>
      <c r="L12" s="37">
        <v>12</v>
      </c>
      <c r="M12" s="37">
        <v>1806</v>
      </c>
      <c r="N12" s="37" t="s">
        <v>98</v>
      </c>
      <c r="O12" s="37">
        <v>1814</v>
      </c>
      <c r="P12" s="37">
        <v>9</v>
      </c>
      <c r="Q12" s="37">
        <v>232</v>
      </c>
      <c r="R12" s="37">
        <v>1514</v>
      </c>
      <c r="S12" s="37">
        <v>23</v>
      </c>
      <c r="T12" s="37">
        <v>1769</v>
      </c>
      <c r="U12" s="37" t="s">
        <v>98</v>
      </c>
      <c r="V12" s="37">
        <v>1778</v>
      </c>
      <c r="W12" s="37">
        <v>44</v>
      </c>
      <c r="X12" s="37">
        <v>1368</v>
      </c>
      <c r="Y12" s="37">
        <v>9285</v>
      </c>
      <c r="Z12" s="37">
        <v>113</v>
      </c>
      <c r="AA12" s="37">
        <v>10766</v>
      </c>
      <c r="AB12" s="37" t="s">
        <v>98</v>
      </c>
      <c r="AC12" s="37">
        <v>10810</v>
      </c>
      <c r="AD12" s="38">
        <v>-45.45454545454546</v>
      </c>
      <c r="AE12" s="38">
        <v>0.58479532163743242</v>
      </c>
      <c r="AF12" s="38">
        <v>1.2170166935918103</v>
      </c>
      <c r="AG12" s="38">
        <v>-0.88495575221239076</v>
      </c>
      <c r="AH12" s="38">
        <v>1.1146201003158107</v>
      </c>
      <c r="AI12" s="38" t="s">
        <v>98</v>
      </c>
      <c r="AJ12" s="38">
        <v>0.9250693802035137</v>
      </c>
      <c r="AK12" s="23"/>
    </row>
    <row r="13" spans="1:120">
      <c r="A13" s="28" t="s">
        <v>10</v>
      </c>
      <c r="B13" s="37">
        <v>66</v>
      </c>
      <c r="C13" s="37">
        <v>3776</v>
      </c>
      <c r="D13" s="37">
        <v>7534</v>
      </c>
      <c r="E13" s="37">
        <v>580</v>
      </c>
      <c r="F13" s="37">
        <v>11890</v>
      </c>
      <c r="G13" s="37" t="s">
        <v>98</v>
      </c>
      <c r="H13" s="37">
        <v>11956</v>
      </c>
      <c r="I13" s="37">
        <v>20</v>
      </c>
      <c r="J13" s="37">
        <v>679</v>
      </c>
      <c r="K13" s="37">
        <v>1335</v>
      </c>
      <c r="L13" s="37">
        <v>100</v>
      </c>
      <c r="M13" s="37">
        <v>2114</v>
      </c>
      <c r="N13" s="37" t="s">
        <v>98</v>
      </c>
      <c r="O13" s="37">
        <v>2134</v>
      </c>
      <c r="P13" s="37">
        <v>14</v>
      </c>
      <c r="Q13" s="37">
        <v>643</v>
      </c>
      <c r="R13" s="37">
        <v>1251</v>
      </c>
      <c r="S13" s="37">
        <v>97</v>
      </c>
      <c r="T13" s="37">
        <v>1991</v>
      </c>
      <c r="U13" s="37" t="s">
        <v>98</v>
      </c>
      <c r="V13" s="37">
        <v>2005</v>
      </c>
      <c r="W13" s="37">
        <v>55</v>
      </c>
      <c r="X13" s="37">
        <v>3878</v>
      </c>
      <c r="Y13" s="37">
        <v>7756</v>
      </c>
      <c r="Z13" s="37">
        <v>589</v>
      </c>
      <c r="AA13" s="37">
        <v>12223</v>
      </c>
      <c r="AB13" s="37" t="s">
        <v>98</v>
      </c>
      <c r="AC13" s="37">
        <v>12278</v>
      </c>
      <c r="AD13" s="38">
        <v>-30.909090909090907</v>
      </c>
      <c r="AE13" s="38">
        <v>1.7019082001031416</v>
      </c>
      <c r="AF13" s="38">
        <v>1.7792676637441995</v>
      </c>
      <c r="AG13" s="38">
        <v>1.018675721561968</v>
      </c>
      <c r="AH13" s="38">
        <v>1.7180724862963292</v>
      </c>
      <c r="AI13" s="38" t="s">
        <v>98</v>
      </c>
      <c r="AJ13" s="38">
        <v>1.5719172503665058</v>
      </c>
      <c r="AK13" s="23"/>
    </row>
    <row r="14" spans="1:120">
      <c r="A14" s="28" t="s">
        <v>11</v>
      </c>
      <c r="B14" s="37">
        <v>273</v>
      </c>
      <c r="C14" s="37">
        <v>4021</v>
      </c>
      <c r="D14" s="37">
        <v>16454</v>
      </c>
      <c r="E14" s="37">
        <v>1618</v>
      </c>
      <c r="F14" s="37">
        <v>22093</v>
      </c>
      <c r="G14" s="37" t="s">
        <v>98</v>
      </c>
      <c r="H14" s="37">
        <v>22366</v>
      </c>
      <c r="I14" s="37">
        <v>36</v>
      </c>
      <c r="J14" s="37">
        <v>743</v>
      </c>
      <c r="K14" s="37">
        <v>2826</v>
      </c>
      <c r="L14" s="37">
        <v>239</v>
      </c>
      <c r="M14" s="37">
        <v>3808</v>
      </c>
      <c r="N14" s="37" t="s">
        <v>98</v>
      </c>
      <c r="O14" s="37">
        <v>3844</v>
      </c>
      <c r="P14" s="37">
        <v>34</v>
      </c>
      <c r="Q14" s="37">
        <v>598</v>
      </c>
      <c r="R14" s="37">
        <v>2798</v>
      </c>
      <c r="S14" s="37">
        <v>291</v>
      </c>
      <c r="T14" s="37">
        <v>3687</v>
      </c>
      <c r="U14" s="37" t="s">
        <v>98</v>
      </c>
      <c r="V14" s="37">
        <v>3721</v>
      </c>
      <c r="W14" s="37">
        <v>250</v>
      </c>
      <c r="X14" s="37">
        <v>4179</v>
      </c>
      <c r="Y14" s="37">
        <v>16543</v>
      </c>
      <c r="Z14" s="37">
        <v>1612</v>
      </c>
      <c r="AA14" s="37">
        <v>22334</v>
      </c>
      <c r="AB14" s="37" t="s">
        <v>98</v>
      </c>
      <c r="AC14" s="37">
        <v>22584</v>
      </c>
      <c r="AD14" s="38">
        <v>-10.000000000000009</v>
      </c>
      <c r="AE14" s="38">
        <v>0.31107920555156765</v>
      </c>
      <c r="AF14" s="38">
        <v>0.3687360212778823</v>
      </c>
      <c r="AG14" s="38">
        <v>2.8535980148883366</v>
      </c>
      <c r="AH14" s="38">
        <v>0.53729739410763866</v>
      </c>
      <c r="AI14" s="38" t="s">
        <v>98</v>
      </c>
      <c r="AJ14" s="38">
        <v>0.42065178887707999</v>
      </c>
      <c r="AK14" s="23"/>
    </row>
    <row r="15" spans="1:120">
      <c r="A15" s="28" t="s">
        <v>12</v>
      </c>
      <c r="B15" s="37">
        <v>14</v>
      </c>
      <c r="C15" s="37">
        <v>1340</v>
      </c>
      <c r="D15" s="37">
        <v>6742</v>
      </c>
      <c r="E15" s="37">
        <v>372</v>
      </c>
      <c r="F15" s="37">
        <v>8454</v>
      </c>
      <c r="G15" s="37" t="s">
        <v>98</v>
      </c>
      <c r="H15" s="37">
        <v>8468</v>
      </c>
      <c r="I15" s="37">
        <v>6</v>
      </c>
      <c r="J15" s="37">
        <v>264</v>
      </c>
      <c r="K15" s="37">
        <v>1134</v>
      </c>
      <c r="L15" s="37">
        <v>37</v>
      </c>
      <c r="M15" s="37">
        <v>1435</v>
      </c>
      <c r="N15" s="37" t="s">
        <v>98</v>
      </c>
      <c r="O15" s="37">
        <v>1441</v>
      </c>
      <c r="P15" s="37">
        <v>4</v>
      </c>
      <c r="Q15" s="37">
        <v>230</v>
      </c>
      <c r="R15" s="37">
        <v>1092</v>
      </c>
      <c r="S15" s="37">
        <v>75</v>
      </c>
      <c r="T15" s="37">
        <v>1397</v>
      </c>
      <c r="U15" s="37" t="s">
        <v>98</v>
      </c>
      <c r="V15" s="37">
        <v>1401</v>
      </c>
      <c r="W15" s="37">
        <v>13</v>
      </c>
      <c r="X15" s="37">
        <v>1411</v>
      </c>
      <c r="Y15" s="37">
        <v>6777</v>
      </c>
      <c r="Z15" s="37">
        <v>300</v>
      </c>
      <c r="AA15" s="37">
        <v>8488</v>
      </c>
      <c r="AB15" s="37" t="s">
        <v>98</v>
      </c>
      <c r="AC15" s="37">
        <v>8501</v>
      </c>
      <c r="AD15" s="38">
        <v>-23.076923076923084</v>
      </c>
      <c r="AE15" s="38">
        <v>2.6222537207654106</v>
      </c>
      <c r="AF15" s="38">
        <v>-0.10329054153754846</v>
      </c>
      <c r="AG15" s="38">
        <v>-11.333333333333329</v>
      </c>
      <c r="AH15" s="38">
        <v>-4.7125353440158335E-2</v>
      </c>
      <c r="AI15" s="38" t="s">
        <v>98</v>
      </c>
      <c r="AJ15" s="38">
        <v>-8.2343253734862287E-2</v>
      </c>
      <c r="AK15" s="23"/>
    </row>
    <row r="16" spans="1:120">
      <c r="A16" s="28" t="s">
        <v>13</v>
      </c>
      <c r="B16" s="37" t="s">
        <v>98</v>
      </c>
      <c r="C16" s="37">
        <v>1381</v>
      </c>
      <c r="D16" s="37">
        <v>9929</v>
      </c>
      <c r="E16" s="37">
        <v>853</v>
      </c>
      <c r="F16" s="37">
        <v>12163</v>
      </c>
      <c r="G16" s="37" t="s">
        <v>98</v>
      </c>
      <c r="H16" s="37">
        <v>12163</v>
      </c>
      <c r="I16" s="37" t="s">
        <v>98</v>
      </c>
      <c r="J16" s="37">
        <v>280</v>
      </c>
      <c r="K16" s="37">
        <v>1604</v>
      </c>
      <c r="L16" s="37">
        <v>162</v>
      </c>
      <c r="M16" s="37">
        <v>2046</v>
      </c>
      <c r="N16" s="37" t="s">
        <v>98</v>
      </c>
      <c r="O16" s="37">
        <v>2046</v>
      </c>
      <c r="P16" s="37" t="s">
        <v>98</v>
      </c>
      <c r="Q16" s="37">
        <v>197</v>
      </c>
      <c r="R16" s="37">
        <v>1713</v>
      </c>
      <c r="S16" s="37">
        <v>143</v>
      </c>
      <c r="T16" s="37">
        <v>2053</v>
      </c>
      <c r="U16" s="37" t="s">
        <v>98</v>
      </c>
      <c r="V16" s="37">
        <v>2053</v>
      </c>
      <c r="W16" s="37" t="s">
        <v>98</v>
      </c>
      <c r="X16" s="37">
        <v>1435</v>
      </c>
      <c r="Y16" s="37">
        <v>9716</v>
      </c>
      <c r="Z16" s="37">
        <v>877</v>
      </c>
      <c r="AA16" s="37">
        <v>12028</v>
      </c>
      <c r="AB16" s="37" t="s">
        <v>98</v>
      </c>
      <c r="AC16" s="37">
        <v>12028</v>
      </c>
      <c r="AD16" s="38" t="s">
        <v>98</v>
      </c>
      <c r="AE16" s="38">
        <v>-2.02090592334494</v>
      </c>
      <c r="AF16" s="38">
        <v>-1.070399341292716</v>
      </c>
      <c r="AG16" s="38">
        <v>0.57012542759407037</v>
      </c>
      <c r="AH16" s="38">
        <v>-1.0641835716661108</v>
      </c>
      <c r="AI16" s="38" t="s">
        <v>98</v>
      </c>
      <c r="AJ16" s="38">
        <v>-1.0641835716661108</v>
      </c>
      <c r="AK16" s="23"/>
    </row>
    <row r="17" spans="1:37">
      <c r="A17" s="28" t="s">
        <v>14</v>
      </c>
      <c r="B17" s="37" t="s">
        <v>98</v>
      </c>
      <c r="C17" s="37">
        <v>378</v>
      </c>
      <c r="D17" s="37">
        <v>288</v>
      </c>
      <c r="E17" s="37" t="s">
        <v>98</v>
      </c>
      <c r="F17" s="37">
        <v>666</v>
      </c>
      <c r="G17" s="37" t="s">
        <v>98</v>
      </c>
      <c r="H17" s="37">
        <v>666</v>
      </c>
      <c r="I17" s="37" t="s">
        <v>98</v>
      </c>
      <c r="J17" s="37">
        <v>66</v>
      </c>
      <c r="K17" s="37">
        <v>47</v>
      </c>
      <c r="L17" s="37" t="s">
        <v>98</v>
      </c>
      <c r="M17" s="37">
        <v>113</v>
      </c>
      <c r="N17" s="37" t="s">
        <v>98</v>
      </c>
      <c r="O17" s="37">
        <v>113</v>
      </c>
      <c r="P17" s="37" t="s">
        <v>98</v>
      </c>
      <c r="Q17" s="37">
        <v>49</v>
      </c>
      <c r="R17" s="37">
        <v>36</v>
      </c>
      <c r="S17" s="37" t="s">
        <v>98</v>
      </c>
      <c r="T17" s="37">
        <v>85</v>
      </c>
      <c r="U17" s="37" t="s">
        <v>98</v>
      </c>
      <c r="V17" s="37">
        <v>85</v>
      </c>
      <c r="W17" s="37" t="s">
        <v>98</v>
      </c>
      <c r="X17" s="37">
        <v>397</v>
      </c>
      <c r="Y17" s="37">
        <v>307</v>
      </c>
      <c r="Z17" s="37" t="s">
        <v>98</v>
      </c>
      <c r="AA17" s="37">
        <v>704</v>
      </c>
      <c r="AB17" s="37" t="s">
        <v>98</v>
      </c>
      <c r="AC17" s="37">
        <v>704</v>
      </c>
      <c r="AD17" s="38" t="s">
        <v>98</v>
      </c>
      <c r="AE17" s="38">
        <v>0.50377833753149082</v>
      </c>
      <c r="AF17" s="38">
        <v>2.6058631921824116</v>
      </c>
      <c r="AG17" s="38" t="s">
        <v>98</v>
      </c>
      <c r="AH17" s="38">
        <v>1.4204545454545414</v>
      </c>
      <c r="AI17" s="38" t="s">
        <v>98</v>
      </c>
      <c r="AJ17" s="38">
        <v>1.4204545454545414</v>
      </c>
      <c r="AK17" s="23"/>
    </row>
    <row r="18" spans="1:37">
      <c r="A18" s="28" t="s">
        <v>15</v>
      </c>
      <c r="B18" s="37">
        <v>32</v>
      </c>
      <c r="C18" s="37">
        <v>8756</v>
      </c>
      <c r="D18" s="37">
        <v>38485</v>
      </c>
      <c r="E18" s="37">
        <v>10645</v>
      </c>
      <c r="F18" s="37">
        <v>57886</v>
      </c>
      <c r="G18" s="37" t="s">
        <v>98</v>
      </c>
      <c r="H18" s="37">
        <v>57918</v>
      </c>
      <c r="I18" s="37">
        <v>6</v>
      </c>
      <c r="J18" s="37">
        <v>1602</v>
      </c>
      <c r="K18" s="37">
        <v>6908</v>
      </c>
      <c r="L18" s="37">
        <v>1641</v>
      </c>
      <c r="M18" s="37">
        <v>10151</v>
      </c>
      <c r="N18" s="37" t="s">
        <v>98</v>
      </c>
      <c r="O18" s="37">
        <v>10157</v>
      </c>
      <c r="P18" s="37">
        <v>6</v>
      </c>
      <c r="Q18" s="37">
        <v>1407</v>
      </c>
      <c r="R18" s="37">
        <v>6222</v>
      </c>
      <c r="S18" s="37">
        <v>1943</v>
      </c>
      <c r="T18" s="37">
        <v>9572</v>
      </c>
      <c r="U18" s="37" t="s">
        <v>98</v>
      </c>
      <c r="V18" s="37">
        <v>9578</v>
      </c>
      <c r="W18" s="37">
        <v>45</v>
      </c>
      <c r="X18" s="37">
        <v>9041</v>
      </c>
      <c r="Y18" s="37">
        <v>39396</v>
      </c>
      <c r="Z18" s="37">
        <v>10438</v>
      </c>
      <c r="AA18" s="37">
        <v>58875</v>
      </c>
      <c r="AB18" s="37" t="s">
        <v>98</v>
      </c>
      <c r="AC18" s="37">
        <v>58920</v>
      </c>
      <c r="AD18" s="38">
        <v>28.888888888888886</v>
      </c>
      <c r="AE18" s="38">
        <v>0.99546510341775862</v>
      </c>
      <c r="AF18" s="38">
        <v>0.57112397197685016</v>
      </c>
      <c r="AG18" s="38">
        <v>0.91013604138724391</v>
      </c>
      <c r="AH18" s="38">
        <v>0.69639065817409529</v>
      </c>
      <c r="AI18" s="38" t="s">
        <v>98</v>
      </c>
      <c r="AJ18" s="38">
        <v>0.71792260692464804</v>
      </c>
      <c r="AK18" s="23"/>
    </row>
    <row r="19" spans="1:37">
      <c r="A19" s="28" t="s">
        <v>16</v>
      </c>
      <c r="B19" s="37">
        <v>128</v>
      </c>
      <c r="C19" s="37">
        <v>1151</v>
      </c>
      <c r="D19" s="37">
        <v>3491</v>
      </c>
      <c r="E19" s="37">
        <v>32</v>
      </c>
      <c r="F19" s="37">
        <v>4674</v>
      </c>
      <c r="G19" s="37" t="s">
        <v>98</v>
      </c>
      <c r="H19" s="37">
        <v>4802</v>
      </c>
      <c r="I19" s="37">
        <v>24</v>
      </c>
      <c r="J19" s="37">
        <v>188</v>
      </c>
      <c r="K19" s="37">
        <v>551</v>
      </c>
      <c r="L19" s="37">
        <v>7</v>
      </c>
      <c r="M19" s="37">
        <v>746</v>
      </c>
      <c r="N19" s="37" t="s">
        <v>98</v>
      </c>
      <c r="O19" s="37">
        <v>770</v>
      </c>
      <c r="P19" s="37">
        <v>18</v>
      </c>
      <c r="Q19" s="37">
        <v>210</v>
      </c>
      <c r="R19" s="37">
        <v>631</v>
      </c>
      <c r="S19" s="37">
        <v>6</v>
      </c>
      <c r="T19" s="37">
        <v>847</v>
      </c>
      <c r="U19" s="37" t="s">
        <v>98</v>
      </c>
      <c r="V19" s="37">
        <v>865</v>
      </c>
      <c r="W19" s="37">
        <v>131</v>
      </c>
      <c r="X19" s="37">
        <v>1150</v>
      </c>
      <c r="Y19" s="37">
        <v>3445</v>
      </c>
      <c r="Z19" s="37">
        <v>36</v>
      </c>
      <c r="AA19" s="37">
        <v>4631</v>
      </c>
      <c r="AB19" s="37" t="s">
        <v>98</v>
      </c>
      <c r="AC19" s="37">
        <v>4762</v>
      </c>
      <c r="AD19" s="38">
        <v>-2.2900763358778553</v>
      </c>
      <c r="AE19" s="38">
        <v>1.8260869565217441</v>
      </c>
      <c r="AF19" s="38">
        <v>0.98693759071117881</v>
      </c>
      <c r="AG19" s="38">
        <v>8.3333333333333375</v>
      </c>
      <c r="AH19" s="38">
        <v>1.252429280932843</v>
      </c>
      <c r="AI19" s="38" t="s">
        <v>98</v>
      </c>
      <c r="AJ19" s="38">
        <v>1.1549769004619903</v>
      </c>
      <c r="AK19" s="23"/>
    </row>
    <row r="20" spans="1:37">
      <c r="A20" s="28" t="s">
        <v>17</v>
      </c>
      <c r="B20" s="37">
        <v>95</v>
      </c>
      <c r="C20" s="37">
        <v>3474</v>
      </c>
      <c r="D20" s="37">
        <v>6661</v>
      </c>
      <c r="E20" s="37">
        <v>302</v>
      </c>
      <c r="F20" s="37">
        <v>10437</v>
      </c>
      <c r="G20" s="37" t="s">
        <v>98</v>
      </c>
      <c r="H20" s="37">
        <v>10532</v>
      </c>
      <c r="I20" s="37">
        <v>18</v>
      </c>
      <c r="J20" s="37">
        <v>582</v>
      </c>
      <c r="K20" s="37">
        <v>1197</v>
      </c>
      <c r="L20" s="37">
        <v>46</v>
      </c>
      <c r="M20" s="37">
        <v>1825</v>
      </c>
      <c r="N20" s="37" t="s">
        <v>98</v>
      </c>
      <c r="O20" s="37">
        <v>1843</v>
      </c>
      <c r="P20" s="37">
        <v>8</v>
      </c>
      <c r="Q20" s="37">
        <v>610</v>
      </c>
      <c r="R20" s="37">
        <v>1100</v>
      </c>
      <c r="S20" s="37">
        <v>59</v>
      </c>
      <c r="T20" s="37">
        <v>1769</v>
      </c>
      <c r="U20" s="37" t="s">
        <v>98</v>
      </c>
      <c r="V20" s="37">
        <v>1777</v>
      </c>
      <c r="W20" s="37">
        <v>113</v>
      </c>
      <c r="X20" s="37">
        <v>3455</v>
      </c>
      <c r="Y20" s="37">
        <v>6799</v>
      </c>
      <c r="Z20" s="37">
        <v>287</v>
      </c>
      <c r="AA20" s="37">
        <v>10541</v>
      </c>
      <c r="AB20" s="37" t="s">
        <v>98</v>
      </c>
      <c r="AC20" s="37">
        <v>10654</v>
      </c>
      <c r="AD20" s="38">
        <v>7.0796460176991154</v>
      </c>
      <c r="AE20" s="38">
        <v>0.26049204052098762</v>
      </c>
      <c r="AF20" s="38">
        <v>0.60302985733196035</v>
      </c>
      <c r="AG20" s="38">
        <v>-0.69686411149825211</v>
      </c>
      <c r="AH20" s="38">
        <v>0.45536476615122279</v>
      </c>
      <c r="AI20" s="38" t="s">
        <v>98</v>
      </c>
      <c r="AJ20" s="38">
        <v>0.52562417871222511</v>
      </c>
      <c r="AK20" s="23"/>
    </row>
    <row r="21" spans="1:37">
      <c r="A21" s="28" t="s">
        <v>18</v>
      </c>
      <c r="B21" s="37" t="s">
        <v>98</v>
      </c>
      <c r="C21" s="37">
        <v>671</v>
      </c>
      <c r="D21" s="37">
        <v>772</v>
      </c>
      <c r="E21" s="37">
        <v>69</v>
      </c>
      <c r="F21" s="37">
        <v>1512</v>
      </c>
      <c r="G21" s="37" t="s">
        <v>98</v>
      </c>
      <c r="H21" s="37">
        <v>1512</v>
      </c>
      <c r="I21" s="37" t="s">
        <v>98</v>
      </c>
      <c r="J21" s="37">
        <v>136</v>
      </c>
      <c r="K21" s="37">
        <v>127</v>
      </c>
      <c r="L21" s="37">
        <v>5</v>
      </c>
      <c r="M21" s="37">
        <v>268</v>
      </c>
      <c r="N21" s="37" t="s">
        <v>98</v>
      </c>
      <c r="O21" s="37">
        <v>268</v>
      </c>
      <c r="P21" s="37" t="s">
        <v>98</v>
      </c>
      <c r="Q21" s="37">
        <v>103</v>
      </c>
      <c r="R21" s="37">
        <v>139</v>
      </c>
      <c r="S21" s="37">
        <v>10</v>
      </c>
      <c r="T21" s="37">
        <v>252</v>
      </c>
      <c r="U21" s="37" t="s">
        <v>98</v>
      </c>
      <c r="V21" s="37">
        <v>252</v>
      </c>
      <c r="W21" s="37" t="s">
        <v>98</v>
      </c>
      <c r="X21" s="37">
        <v>717</v>
      </c>
      <c r="Y21" s="37">
        <v>751</v>
      </c>
      <c r="Z21" s="37">
        <v>61</v>
      </c>
      <c r="AA21" s="37">
        <v>1529</v>
      </c>
      <c r="AB21" s="37" t="s">
        <v>98</v>
      </c>
      <c r="AC21" s="37">
        <v>1529</v>
      </c>
      <c r="AD21" s="38" t="s">
        <v>98</v>
      </c>
      <c r="AE21" s="38">
        <v>1.8131101813110173</v>
      </c>
      <c r="AF21" s="38">
        <v>-1.1984021304926706</v>
      </c>
      <c r="AG21" s="38">
        <v>-4.9180327868852514</v>
      </c>
      <c r="AH21" s="38">
        <v>6.5402223675603555E-2</v>
      </c>
      <c r="AI21" s="38" t="s">
        <v>98</v>
      </c>
      <c r="AJ21" s="38">
        <v>6.5402223675603555E-2</v>
      </c>
      <c r="AK21" s="23"/>
    </row>
    <row r="22" spans="1:37">
      <c r="A22" s="28" t="s">
        <v>19</v>
      </c>
      <c r="B22" s="37">
        <v>12</v>
      </c>
      <c r="C22" s="37">
        <v>2484</v>
      </c>
      <c r="D22" s="37">
        <v>7659</v>
      </c>
      <c r="E22" s="37">
        <v>979</v>
      </c>
      <c r="F22" s="37">
        <v>11122</v>
      </c>
      <c r="G22" s="37" t="s">
        <v>98</v>
      </c>
      <c r="H22" s="37">
        <v>11134</v>
      </c>
      <c r="I22" s="37">
        <v>2</v>
      </c>
      <c r="J22" s="37">
        <v>434</v>
      </c>
      <c r="K22" s="37">
        <v>1359</v>
      </c>
      <c r="L22" s="37">
        <v>167</v>
      </c>
      <c r="M22" s="37">
        <v>1960</v>
      </c>
      <c r="N22" s="37" t="s">
        <v>98</v>
      </c>
      <c r="O22" s="37">
        <v>1962</v>
      </c>
      <c r="P22" s="37">
        <v>2</v>
      </c>
      <c r="Q22" s="37">
        <v>388</v>
      </c>
      <c r="R22" s="37">
        <v>1222</v>
      </c>
      <c r="S22" s="37">
        <v>175</v>
      </c>
      <c r="T22" s="37">
        <v>1785</v>
      </c>
      <c r="U22" s="37" t="s">
        <v>98</v>
      </c>
      <c r="V22" s="37">
        <v>1787</v>
      </c>
      <c r="W22" s="37">
        <v>7</v>
      </c>
      <c r="X22" s="37">
        <v>2471</v>
      </c>
      <c r="Y22" s="37">
        <v>7943</v>
      </c>
      <c r="Z22" s="37">
        <v>961</v>
      </c>
      <c r="AA22" s="37">
        <v>11375</v>
      </c>
      <c r="AB22" s="37" t="s">
        <v>98</v>
      </c>
      <c r="AC22" s="37">
        <v>11382</v>
      </c>
      <c r="AD22" s="38">
        <v>-71.428571428571416</v>
      </c>
      <c r="AE22" s="38">
        <v>-2.3876972885471526</v>
      </c>
      <c r="AF22" s="38">
        <v>1.850686138738511</v>
      </c>
      <c r="AG22" s="38">
        <v>-1.0405827263267442</v>
      </c>
      <c r="AH22" s="38">
        <v>0.6857142857142895</v>
      </c>
      <c r="AI22" s="38" t="s">
        <v>98</v>
      </c>
      <c r="AJ22" s="38">
        <v>0.64136355649270227</v>
      </c>
      <c r="AK22" s="23"/>
    </row>
    <row r="23" spans="1:37">
      <c r="A23" s="28" t="s">
        <v>20</v>
      </c>
      <c r="B23" s="37" t="s">
        <v>98</v>
      </c>
      <c r="C23" s="37">
        <v>1283</v>
      </c>
      <c r="D23" s="37">
        <v>2274</v>
      </c>
      <c r="E23" s="37">
        <v>128</v>
      </c>
      <c r="F23" s="37">
        <v>3685</v>
      </c>
      <c r="G23" s="37" t="s">
        <v>98</v>
      </c>
      <c r="H23" s="37">
        <v>3685</v>
      </c>
      <c r="I23" s="37" t="s">
        <v>98</v>
      </c>
      <c r="J23" s="37">
        <v>218</v>
      </c>
      <c r="K23" s="37">
        <v>386</v>
      </c>
      <c r="L23" s="37">
        <v>18</v>
      </c>
      <c r="M23" s="37">
        <v>622</v>
      </c>
      <c r="N23" s="37" t="s">
        <v>98</v>
      </c>
      <c r="O23" s="37">
        <v>622</v>
      </c>
      <c r="P23" s="37" t="s">
        <v>98</v>
      </c>
      <c r="Q23" s="37">
        <v>228</v>
      </c>
      <c r="R23" s="37">
        <v>407</v>
      </c>
      <c r="S23" s="37">
        <v>19</v>
      </c>
      <c r="T23" s="37">
        <v>654</v>
      </c>
      <c r="U23" s="37" t="s">
        <v>98</v>
      </c>
      <c r="V23" s="37">
        <v>654</v>
      </c>
      <c r="W23" s="37" t="s">
        <v>98</v>
      </c>
      <c r="X23" s="37">
        <v>1297</v>
      </c>
      <c r="Y23" s="37">
        <v>2240</v>
      </c>
      <c r="Z23" s="37">
        <v>128</v>
      </c>
      <c r="AA23" s="37">
        <v>3665</v>
      </c>
      <c r="AB23" s="37" t="s">
        <v>98</v>
      </c>
      <c r="AC23" s="37">
        <v>3665</v>
      </c>
      <c r="AD23" s="38" t="s">
        <v>98</v>
      </c>
      <c r="AE23" s="38">
        <v>1.8504240555127227</v>
      </c>
      <c r="AF23" s="38">
        <v>-0.58035714285713524</v>
      </c>
      <c r="AG23" s="38">
        <v>0.78125</v>
      </c>
      <c r="AH23" s="38">
        <v>0.32742155525238292</v>
      </c>
      <c r="AI23" s="38" t="s">
        <v>98</v>
      </c>
      <c r="AJ23" s="38">
        <v>0.32742155525238292</v>
      </c>
      <c r="AK23" s="23"/>
    </row>
    <row r="24" spans="1:37">
      <c r="A24" s="28" t="s">
        <v>21</v>
      </c>
      <c r="B24" s="37" t="s">
        <v>98</v>
      </c>
      <c r="C24" s="37">
        <v>728</v>
      </c>
      <c r="D24" s="37">
        <v>2902</v>
      </c>
      <c r="E24" s="37" t="s">
        <v>98</v>
      </c>
      <c r="F24" s="37">
        <v>3630</v>
      </c>
      <c r="G24" s="37" t="s">
        <v>98</v>
      </c>
      <c r="H24" s="37">
        <v>3630</v>
      </c>
      <c r="I24" s="37" t="s">
        <v>98</v>
      </c>
      <c r="J24" s="37">
        <v>134</v>
      </c>
      <c r="K24" s="37">
        <v>485</v>
      </c>
      <c r="L24" s="37" t="s">
        <v>98</v>
      </c>
      <c r="M24" s="37">
        <v>619</v>
      </c>
      <c r="N24" s="37" t="s">
        <v>98</v>
      </c>
      <c r="O24" s="37">
        <v>619</v>
      </c>
      <c r="P24" s="37" t="s">
        <v>98</v>
      </c>
      <c r="Q24" s="37">
        <v>112</v>
      </c>
      <c r="R24" s="37">
        <v>495</v>
      </c>
      <c r="S24" s="37" t="s">
        <v>98</v>
      </c>
      <c r="T24" s="37">
        <v>607</v>
      </c>
      <c r="U24" s="37" t="s">
        <v>98</v>
      </c>
      <c r="V24" s="37">
        <v>607</v>
      </c>
      <c r="W24" s="37" t="s">
        <v>98</v>
      </c>
      <c r="X24" s="37">
        <v>733</v>
      </c>
      <c r="Y24" s="37">
        <v>2902</v>
      </c>
      <c r="Z24" s="37" t="s">
        <v>98</v>
      </c>
      <c r="AA24" s="37">
        <v>3635</v>
      </c>
      <c r="AB24" s="37" t="s">
        <v>98</v>
      </c>
      <c r="AC24" s="37">
        <v>3635</v>
      </c>
      <c r="AD24" s="38" t="s">
        <v>98</v>
      </c>
      <c r="AE24" s="38">
        <v>-2.3192360163710735</v>
      </c>
      <c r="AF24" s="38">
        <v>0.34458993797381599</v>
      </c>
      <c r="AG24" s="38" t="s">
        <v>98</v>
      </c>
      <c r="AH24" s="38">
        <v>-0.19257221458046647</v>
      </c>
      <c r="AI24" s="38" t="s">
        <v>98</v>
      </c>
      <c r="AJ24" s="38">
        <v>-0.19257221458046647</v>
      </c>
      <c r="AK24" s="23"/>
    </row>
    <row r="25" spans="1:37">
      <c r="A25" s="28" t="s">
        <v>22</v>
      </c>
      <c r="B25" s="37">
        <v>335</v>
      </c>
      <c r="C25" s="37">
        <v>7319</v>
      </c>
      <c r="D25" s="37">
        <v>12817</v>
      </c>
      <c r="E25" s="37">
        <v>886</v>
      </c>
      <c r="F25" s="37">
        <v>21022</v>
      </c>
      <c r="G25" s="37" t="s">
        <v>98</v>
      </c>
      <c r="H25" s="37">
        <v>21357</v>
      </c>
      <c r="I25" s="37">
        <v>54</v>
      </c>
      <c r="J25" s="37">
        <v>1238</v>
      </c>
      <c r="K25" s="37">
        <v>2179</v>
      </c>
      <c r="L25" s="37">
        <v>132</v>
      </c>
      <c r="M25" s="37">
        <v>3549</v>
      </c>
      <c r="N25" s="37" t="s">
        <v>98</v>
      </c>
      <c r="O25" s="37">
        <v>3603</v>
      </c>
      <c r="P25" s="37">
        <v>64</v>
      </c>
      <c r="Q25" s="37">
        <v>1210</v>
      </c>
      <c r="R25" s="37">
        <v>2248</v>
      </c>
      <c r="S25" s="37">
        <v>171</v>
      </c>
      <c r="T25" s="37">
        <v>3629</v>
      </c>
      <c r="U25" s="37" t="s">
        <v>98</v>
      </c>
      <c r="V25" s="37">
        <v>3693</v>
      </c>
      <c r="W25" s="37">
        <v>322</v>
      </c>
      <c r="X25" s="37">
        <v>7381</v>
      </c>
      <c r="Y25" s="37">
        <v>12823</v>
      </c>
      <c r="Z25" s="37">
        <v>843</v>
      </c>
      <c r="AA25" s="37">
        <v>21047</v>
      </c>
      <c r="AB25" s="37" t="s">
        <v>98</v>
      </c>
      <c r="AC25" s="37">
        <v>21369</v>
      </c>
      <c r="AD25" s="38">
        <v>-0.93167701863354768</v>
      </c>
      <c r="AE25" s="38">
        <v>0.46064218940522483</v>
      </c>
      <c r="AF25" s="38">
        <v>0.58488653201278495</v>
      </c>
      <c r="AG25" s="38">
        <v>-0.47449584816132706</v>
      </c>
      <c r="AH25" s="38">
        <v>0.49888345132322875</v>
      </c>
      <c r="AI25" s="38" t="s">
        <v>98</v>
      </c>
      <c r="AJ25" s="38">
        <v>0.47732696897374582</v>
      </c>
      <c r="AK25" s="23"/>
    </row>
    <row r="26" spans="1:37">
      <c r="A26" s="28" t="s">
        <v>23</v>
      </c>
      <c r="B26" s="37">
        <v>179</v>
      </c>
      <c r="C26" s="37">
        <v>7428</v>
      </c>
      <c r="D26" s="37">
        <v>13222</v>
      </c>
      <c r="E26" s="37">
        <v>1104</v>
      </c>
      <c r="F26" s="37">
        <v>21754</v>
      </c>
      <c r="G26" s="37" t="s">
        <v>98</v>
      </c>
      <c r="H26" s="37">
        <v>21933</v>
      </c>
      <c r="I26" s="37">
        <v>25</v>
      </c>
      <c r="J26" s="37">
        <v>1217</v>
      </c>
      <c r="K26" s="37">
        <v>2200</v>
      </c>
      <c r="L26" s="37">
        <v>144</v>
      </c>
      <c r="M26" s="37">
        <v>3561</v>
      </c>
      <c r="N26" s="37" t="s">
        <v>98</v>
      </c>
      <c r="O26" s="37">
        <v>3586</v>
      </c>
      <c r="P26" s="37">
        <v>18</v>
      </c>
      <c r="Q26" s="37">
        <v>1199</v>
      </c>
      <c r="R26" s="37">
        <v>2221</v>
      </c>
      <c r="S26" s="37">
        <v>214</v>
      </c>
      <c r="T26" s="37">
        <v>3634</v>
      </c>
      <c r="U26" s="37" t="s">
        <v>98</v>
      </c>
      <c r="V26" s="37">
        <v>3652</v>
      </c>
      <c r="W26" s="37">
        <v>153</v>
      </c>
      <c r="X26" s="37">
        <v>7429</v>
      </c>
      <c r="Y26" s="37">
        <v>13292</v>
      </c>
      <c r="Z26" s="37">
        <v>1020</v>
      </c>
      <c r="AA26" s="37">
        <v>21741</v>
      </c>
      <c r="AB26" s="37" t="s">
        <v>98</v>
      </c>
      <c r="AC26" s="37">
        <v>21894</v>
      </c>
      <c r="AD26" s="38">
        <v>-21.568627450980383</v>
      </c>
      <c r="AE26" s="38">
        <v>-0.22883295194509046</v>
      </c>
      <c r="AF26" s="38">
        <v>0.68462232922058552</v>
      </c>
      <c r="AG26" s="38">
        <v>-1.3725490196078383</v>
      </c>
      <c r="AH26" s="38">
        <v>0.27597626604112246</v>
      </c>
      <c r="AI26" s="38" t="s">
        <v>98</v>
      </c>
      <c r="AJ26" s="38">
        <v>0.12332145793367832</v>
      </c>
      <c r="AK26" s="23"/>
    </row>
    <row r="27" spans="1:37">
      <c r="A27" s="28" t="s">
        <v>24</v>
      </c>
      <c r="B27" s="37" t="s">
        <v>98</v>
      </c>
      <c r="C27" s="37">
        <v>522</v>
      </c>
      <c r="D27" s="37">
        <v>1903</v>
      </c>
      <c r="E27" s="37">
        <v>5</v>
      </c>
      <c r="F27" s="37">
        <v>2430</v>
      </c>
      <c r="G27" s="37" t="s">
        <v>98</v>
      </c>
      <c r="H27" s="37">
        <v>2430</v>
      </c>
      <c r="I27" s="37" t="s">
        <v>98</v>
      </c>
      <c r="J27" s="37">
        <v>99</v>
      </c>
      <c r="K27" s="37">
        <v>355</v>
      </c>
      <c r="L27" s="37">
        <v>0</v>
      </c>
      <c r="M27" s="37">
        <v>454</v>
      </c>
      <c r="N27" s="37" t="s">
        <v>98</v>
      </c>
      <c r="O27" s="37">
        <v>454</v>
      </c>
      <c r="P27" s="37" t="s">
        <v>98</v>
      </c>
      <c r="Q27" s="37">
        <v>96</v>
      </c>
      <c r="R27" s="37">
        <v>307</v>
      </c>
      <c r="S27" s="37">
        <v>0</v>
      </c>
      <c r="T27" s="37">
        <v>403</v>
      </c>
      <c r="U27" s="37" t="s">
        <v>98</v>
      </c>
      <c r="V27" s="37">
        <v>403</v>
      </c>
      <c r="W27" s="37" t="s">
        <v>98</v>
      </c>
      <c r="X27" s="37">
        <v>522</v>
      </c>
      <c r="Y27" s="37">
        <v>1979</v>
      </c>
      <c r="Z27" s="37">
        <v>5</v>
      </c>
      <c r="AA27" s="37">
        <v>2506</v>
      </c>
      <c r="AB27" s="37" t="s">
        <v>98</v>
      </c>
      <c r="AC27" s="37">
        <v>2506</v>
      </c>
      <c r="AD27" s="38" t="s">
        <v>98</v>
      </c>
      <c r="AE27" s="38">
        <v>-0.57471264367816577</v>
      </c>
      <c r="AF27" s="38">
        <v>1.4148559878726652</v>
      </c>
      <c r="AG27" s="38">
        <v>0</v>
      </c>
      <c r="AH27" s="38">
        <v>0.99760574620909592</v>
      </c>
      <c r="AI27" s="38" t="s">
        <v>98</v>
      </c>
      <c r="AJ27" s="38">
        <v>0.99760574620909592</v>
      </c>
      <c r="AK27" s="23"/>
    </row>
    <row r="28" spans="1:37">
      <c r="A28" s="28" t="s">
        <v>25</v>
      </c>
      <c r="B28" s="37">
        <v>159</v>
      </c>
      <c r="C28" s="37">
        <v>21453</v>
      </c>
      <c r="D28" s="37">
        <v>41155</v>
      </c>
      <c r="E28" s="37">
        <v>6030</v>
      </c>
      <c r="F28" s="37">
        <v>68638</v>
      </c>
      <c r="G28" s="37" t="s">
        <v>98</v>
      </c>
      <c r="H28" s="37">
        <v>68797</v>
      </c>
      <c r="I28" s="37">
        <v>24</v>
      </c>
      <c r="J28" s="37">
        <v>3891</v>
      </c>
      <c r="K28" s="37">
        <v>6785</v>
      </c>
      <c r="L28" s="37">
        <v>964</v>
      </c>
      <c r="M28" s="37">
        <v>11640</v>
      </c>
      <c r="N28" s="37" t="s">
        <v>98</v>
      </c>
      <c r="O28" s="37">
        <v>11664</v>
      </c>
      <c r="P28" s="37">
        <v>28</v>
      </c>
      <c r="Q28" s="37">
        <v>3400</v>
      </c>
      <c r="R28" s="37">
        <v>7099</v>
      </c>
      <c r="S28" s="37">
        <v>1110</v>
      </c>
      <c r="T28" s="37">
        <v>11609</v>
      </c>
      <c r="U28" s="37" t="s">
        <v>98</v>
      </c>
      <c r="V28" s="37">
        <v>11637</v>
      </c>
      <c r="W28" s="37">
        <v>150</v>
      </c>
      <c r="X28" s="37">
        <v>22178</v>
      </c>
      <c r="Y28" s="37">
        <v>41062</v>
      </c>
      <c r="Z28" s="37">
        <v>5883</v>
      </c>
      <c r="AA28" s="37">
        <v>69123</v>
      </c>
      <c r="AB28" s="37" t="s">
        <v>98</v>
      </c>
      <c r="AC28" s="37">
        <v>69273</v>
      </c>
      <c r="AD28" s="38">
        <v>-3.3333333333333437</v>
      </c>
      <c r="AE28" s="38">
        <v>1.0550996483001174</v>
      </c>
      <c r="AF28" s="38">
        <v>0.53821051093468908</v>
      </c>
      <c r="AG28" s="38">
        <v>-1.6998130205680972E-2</v>
      </c>
      <c r="AH28" s="38">
        <v>0.65680019675071755</v>
      </c>
      <c r="AI28" s="38" t="s">
        <v>98</v>
      </c>
      <c r="AJ28" s="38">
        <v>0.64816017784706803</v>
      </c>
      <c r="AK28" s="23"/>
    </row>
    <row r="29" spans="1:37">
      <c r="A29" s="28" t="s">
        <v>26</v>
      </c>
      <c r="B29" s="37">
        <v>13</v>
      </c>
      <c r="C29" s="37">
        <v>2508</v>
      </c>
      <c r="D29" s="37">
        <v>1740</v>
      </c>
      <c r="E29" s="37">
        <v>136</v>
      </c>
      <c r="F29" s="37">
        <v>4384</v>
      </c>
      <c r="G29" s="37" t="s">
        <v>98</v>
      </c>
      <c r="H29" s="37">
        <v>4397</v>
      </c>
      <c r="I29" s="37">
        <v>1</v>
      </c>
      <c r="J29" s="37">
        <v>409</v>
      </c>
      <c r="K29" s="37">
        <v>298</v>
      </c>
      <c r="L29" s="37">
        <v>7</v>
      </c>
      <c r="M29" s="37">
        <v>714</v>
      </c>
      <c r="N29" s="37" t="s">
        <v>98</v>
      </c>
      <c r="O29" s="37">
        <v>715</v>
      </c>
      <c r="P29" s="37">
        <v>3</v>
      </c>
      <c r="Q29" s="37">
        <v>435</v>
      </c>
      <c r="R29" s="37">
        <v>296</v>
      </c>
      <c r="S29" s="37">
        <v>28</v>
      </c>
      <c r="T29" s="37">
        <v>759</v>
      </c>
      <c r="U29" s="37" t="s">
        <v>98</v>
      </c>
      <c r="V29" s="37">
        <v>762</v>
      </c>
      <c r="W29" s="37" t="s">
        <v>98</v>
      </c>
      <c r="X29" s="37">
        <v>2471</v>
      </c>
      <c r="Y29" s="37">
        <v>1735</v>
      </c>
      <c r="Z29" s="37">
        <v>126</v>
      </c>
      <c r="AA29" s="37">
        <v>4332</v>
      </c>
      <c r="AB29" s="37" t="s">
        <v>98</v>
      </c>
      <c r="AC29" s="37">
        <v>4332</v>
      </c>
      <c r="AD29" s="38" t="s">
        <v>98</v>
      </c>
      <c r="AE29" s="38">
        <v>-0.44516390125455274</v>
      </c>
      <c r="AF29" s="38">
        <v>-0.40345821325649123</v>
      </c>
      <c r="AG29" s="38">
        <v>8.7301587301587329</v>
      </c>
      <c r="AH29" s="38">
        <v>-0.1615881809787556</v>
      </c>
      <c r="AI29" s="38" t="s">
        <v>98</v>
      </c>
      <c r="AJ29" s="38">
        <v>-0.41551246537396835</v>
      </c>
      <c r="AK29" s="23"/>
    </row>
    <row r="30" spans="1:37">
      <c r="A30" s="28" t="s">
        <v>27</v>
      </c>
      <c r="B30" s="37">
        <v>73</v>
      </c>
      <c r="C30" s="37">
        <v>512</v>
      </c>
      <c r="D30" s="37">
        <v>5362</v>
      </c>
      <c r="E30" s="37">
        <v>91</v>
      </c>
      <c r="F30" s="37">
        <v>5965</v>
      </c>
      <c r="G30" s="37" t="s">
        <v>98</v>
      </c>
      <c r="H30" s="37">
        <v>6038</v>
      </c>
      <c r="I30" s="37">
        <v>13</v>
      </c>
      <c r="J30" s="37">
        <v>71</v>
      </c>
      <c r="K30" s="37">
        <v>875</v>
      </c>
      <c r="L30" s="37">
        <v>13</v>
      </c>
      <c r="M30" s="37">
        <v>959</v>
      </c>
      <c r="N30" s="37" t="s">
        <v>98</v>
      </c>
      <c r="O30" s="37">
        <v>972</v>
      </c>
      <c r="P30" s="37">
        <v>13</v>
      </c>
      <c r="Q30" s="37">
        <v>77</v>
      </c>
      <c r="R30" s="37">
        <v>936</v>
      </c>
      <c r="S30" s="37">
        <v>16</v>
      </c>
      <c r="T30" s="37">
        <v>1029</v>
      </c>
      <c r="U30" s="37" t="s">
        <v>98</v>
      </c>
      <c r="V30" s="37">
        <v>1042</v>
      </c>
      <c r="W30" s="37">
        <v>75</v>
      </c>
      <c r="X30" s="37">
        <v>516</v>
      </c>
      <c r="Y30" s="37">
        <v>5375</v>
      </c>
      <c r="Z30" s="37">
        <v>81</v>
      </c>
      <c r="AA30" s="37">
        <v>5972</v>
      </c>
      <c r="AB30" s="37" t="s">
        <v>98</v>
      </c>
      <c r="AC30" s="37">
        <v>6047</v>
      </c>
      <c r="AD30" s="38">
        <v>2.6666666666666616</v>
      </c>
      <c r="AE30" s="38">
        <v>1.9379844961240345</v>
      </c>
      <c r="AF30" s="38">
        <v>1.3767441860465079</v>
      </c>
      <c r="AG30" s="38">
        <v>-8.6419753086419693</v>
      </c>
      <c r="AH30" s="38">
        <v>1.2893503014065666</v>
      </c>
      <c r="AI30" s="38" t="s">
        <v>98</v>
      </c>
      <c r="AJ30" s="38">
        <v>1.3064329419546827</v>
      </c>
      <c r="AK30" s="23"/>
    </row>
    <row r="31" spans="1:37">
      <c r="A31" s="28" t="s">
        <v>28</v>
      </c>
      <c r="B31" s="37">
        <v>240</v>
      </c>
      <c r="C31" s="37">
        <v>36768</v>
      </c>
      <c r="D31" s="37">
        <v>115353</v>
      </c>
      <c r="E31" s="37">
        <v>33989</v>
      </c>
      <c r="F31" s="37">
        <v>186110</v>
      </c>
      <c r="G31" s="37">
        <v>64</v>
      </c>
      <c r="H31" s="37">
        <v>186414</v>
      </c>
      <c r="I31" s="37">
        <v>52</v>
      </c>
      <c r="J31" s="37">
        <v>6649</v>
      </c>
      <c r="K31" s="37">
        <v>19786</v>
      </c>
      <c r="L31" s="37">
        <v>5539</v>
      </c>
      <c r="M31" s="37">
        <v>31974</v>
      </c>
      <c r="N31" s="37">
        <v>4</v>
      </c>
      <c r="O31" s="37">
        <v>32030</v>
      </c>
      <c r="P31" s="37">
        <v>24</v>
      </c>
      <c r="Q31" s="37">
        <v>5843</v>
      </c>
      <c r="R31" s="37">
        <v>18985</v>
      </c>
      <c r="S31" s="37">
        <v>5913</v>
      </c>
      <c r="T31" s="37">
        <v>30741</v>
      </c>
      <c r="U31" s="37">
        <v>11</v>
      </c>
      <c r="V31" s="37">
        <v>30776</v>
      </c>
      <c r="W31" s="37">
        <v>258</v>
      </c>
      <c r="X31" s="37">
        <v>37827</v>
      </c>
      <c r="Y31" s="37">
        <v>116866</v>
      </c>
      <c r="Z31" s="37">
        <v>33907</v>
      </c>
      <c r="AA31" s="37">
        <v>188600</v>
      </c>
      <c r="AB31" s="37">
        <v>46</v>
      </c>
      <c r="AC31" s="37">
        <v>188904</v>
      </c>
      <c r="AD31" s="38">
        <v>-3.8759689922480689</v>
      </c>
      <c r="AE31" s="38">
        <v>0.66883443043328494</v>
      </c>
      <c r="AF31" s="38">
        <v>0.60924477606831839</v>
      </c>
      <c r="AG31" s="38">
        <v>0.86117910755890703</v>
      </c>
      <c r="AH31" s="38">
        <v>0.6664899257688206</v>
      </c>
      <c r="AI31" s="38">
        <v>-23.913043478260864</v>
      </c>
      <c r="AJ31" s="38">
        <v>0.65430059712869859</v>
      </c>
      <c r="AK31" s="23"/>
    </row>
    <row r="32" spans="1:37">
      <c r="A32" s="28" t="s">
        <v>29</v>
      </c>
      <c r="B32" s="37">
        <v>11</v>
      </c>
      <c r="C32" s="37">
        <v>2413</v>
      </c>
      <c r="D32" s="37">
        <v>2934</v>
      </c>
      <c r="E32" s="37">
        <v>651</v>
      </c>
      <c r="F32" s="37">
        <v>5998</v>
      </c>
      <c r="G32" s="37" t="s">
        <v>98</v>
      </c>
      <c r="H32" s="37">
        <v>6009</v>
      </c>
      <c r="I32" s="37">
        <v>2</v>
      </c>
      <c r="J32" s="37">
        <v>395</v>
      </c>
      <c r="K32" s="37">
        <v>516</v>
      </c>
      <c r="L32" s="37">
        <v>82</v>
      </c>
      <c r="M32" s="37">
        <v>993</v>
      </c>
      <c r="N32" s="37" t="s">
        <v>98</v>
      </c>
      <c r="O32" s="37">
        <v>995</v>
      </c>
      <c r="P32" s="37">
        <v>2</v>
      </c>
      <c r="Q32" s="37">
        <v>389</v>
      </c>
      <c r="R32" s="37">
        <v>434</v>
      </c>
      <c r="S32" s="37">
        <v>123</v>
      </c>
      <c r="T32" s="37">
        <v>946</v>
      </c>
      <c r="U32" s="37" t="s">
        <v>98</v>
      </c>
      <c r="V32" s="37">
        <v>948</v>
      </c>
      <c r="W32" s="37">
        <v>13</v>
      </c>
      <c r="X32" s="37">
        <v>2443</v>
      </c>
      <c r="Y32" s="37">
        <v>3027</v>
      </c>
      <c r="Z32" s="37">
        <v>614</v>
      </c>
      <c r="AA32" s="37">
        <v>6084</v>
      </c>
      <c r="AB32" s="37" t="s">
        <v>98</v>
      </c>
      <c r="AC32" s="37">
        <v>6097</v>
      </c>
      <c r="AD32" s="38">
        <v>15.384615384615385</v>
      </c>
      <c r="AE32" s="38">
        <v>0.98239869013507786</v>
      </c>
      <c r="AF32" s="38">
        <v>0.36339610175091241</v>
      </c>
      <c r="AG32" s="38">
        <v>0.6514657980456029</v>
      </c>
      <c r="AH32" s="38">
        <v>0.64102564102563875</v>
      </c>
      <c r="AI32" s="38" t="s">
        <v>98</v>
      </c>
      <c r="AJ32" s="38">
        <v>0.67246186649171369</v>
      </c>
      <c r="AK32" s="23"/>
    </row>
    <row r="33" spans="1:37">
      <c r="A33" s="28" t="s">
        <v>30</v>
      </c>
      <c r="B33" s="37">
        <v>34</v>
      </c>
      <c r="C33" s="37">
        <v>680</v>
      </c>
      <c r="D33" s="37">
        <v>2288</v>
      </c>
      <c r="E33" s="37">
        <v>112</v>
      </c>
      <c r="F33" s="37">
        <v>3080</v>
      </c>
      <c r="G33" s="37" t="s">
        <v>98</v>
      </c>
      <c r="H33" s="37">
        <v>3114</v>
      </c>
      <c r="I33" s="37">
        <v>6</v>
      </c>
      <c r="J33" s="37">
        <v>129</v>
      </c>
      <c r="K33" s="37">
        <v>426</v>
      </c>
      <c r="L33" s="37">
        <v>23</v>
      </c>
      <c r="M33" s="37">
        <v>578</v>
      </c>
      <c r="N33" s="37" t="s">
        <v>98</v>
      </c>
      <c r="O33" s="37">
        <v>584</v>
      </c>
      <c r="P33" s="37">
        <v>7</v>
      </c>
      <c r="Q33" s="37">
        <v>113</v>
      </c>
      <c r="R33" s="37">
        <v>403</v>
      </c>
      <c r="S33" s="37">
        <v>19</v>
      </c>
      <c r="T33" s="37">
        <v>535</v>
      </c>
      <c r="U33" s="37" t="s">
        <v>98</v>
      </c>
      <c r="V33" s="37">
        <v>542</v>
      </c>
      <c r="W33" s="37">
        <v>40</v>
      </c>
      <c r="X33" s="37">
        <v>707</v>
      </c>
      <c r="Y33" s="37">
        <v>2297</v>
      </c>
      <c r="Z33" s="37">
        <v>116</v>
      </c>
      <c r="AA33" s="37">
        <v>3120</v>
      </c>
      <c r="AB33" s="37" t="s">
        <v>98</v>
      </c>
      <c r="AC33" s="37">
        <v>3160</v>
      </c>
      <c r="AD33" s="38">
        <v>17.500000000000004</v>
      </c>
      <c r="AE33" s="38">
        <v>1.5558698727015541</v>
      </c>
      <c r="AF33" s="38">
        <v>-0.60949063996518227</v>
      </c>
      <c r="AG33" s="38">
        <v>0</v>
      </c>
      <c r="AH33" s="38">
        <v>-9.6153846153845812E-2</v>
      </c>
      <c r="AI33" s="38" t="s">
        <v>98</v>
      </c>
      <c r="AJ33" s="38">
        <v>0.12658227848101333</v>
      </c>
      <c r="AK33" s="23"/>
    </row>
    <row r="34" spans="1:37">
      <c r="A34" s="28" t="s">
        <v>31</v>
      </c>
      <c r="B34" s="37">
        <v>405</v>
      </c>
      <c r="C34" s="37">
        <v>2432</v>
      </c>
      <c r="D34" s="37">
        <v>14990</v>
      </c>
      <c r="E34" s="37">
        <v>257</v>
      </c>
      <c r="F34" s="37">
        <v>17679</v>
      </c>
      <c r="G34" s="37" t="s">
        <v>98</v>
      </c>
      <c r="H34" s="37">
        <v>18084</v>
      </c>
      <c r="I34" s="37">
        <v>45</v>
      </c>
      <c r="J34" s="37">
        <v>431</v>
      </c>
      <c r="K34" s="37">
        <v>2572</v>
      </c>
      <c r="L34" s="37">
        <v>35</v>
      </c>
      <c r="M34" s="37">
        <v>3038</v>
      </c>
      <c r="N34" s="37" t="s">
        <v>98</v>
      </c>
      <c r="O34" s="37">
        <v>3083</v>
      </c>
      <c r="P34" s="37">
        <v>74</v>
      </c>
      <c r="Q34" s="37">
        <v>387</v>
      </c>
      <c r="R34" s="37">
        <v>2500</v>
      </c>
      <c r="S34" s="37">
        <v>51</v>
      </c>
      <c r="T34" s="37">
        <v>2938</v>
      </c>
      <c r="U34" s="37" t="s">
        <v>98</v>
      </c>
      <c r="V34" s="37">
        <v>3012</v>
      </c>
      <c r="W34" s="37">
        <v>286</v>
      </c>
      <c r="X34" s="37">
        <v>2517</v>
      </c>
      <c r="Y34" s="37">
        <v>14975</v>
      </c>
      <c r="Z34" s="37">
        <v>247</v>
      </c>
      <c r="AA34" s="37">
        <v>17739</v>
      </c>
      <c r="AB34" s="37" t="s">
        <v>98</v>
      </c>
      <c r="AC34" s="37">
        <v>18025</v>
      </c>
      <c r="AD34" s="38">
        <v>-31.468531468531459</v>
      </c>
      <c r="AE34" s="38">
        <v>1.6289233214143772</v>
      </c>
      <c r="AF34" s="38">
        <v>-0.58096828046745319</v>
      </c>
      <c r="AG34" s="38">
        <v>2.4291497975708509</v>
      </c>
      <c r="AH34" s="38">
        <v>-0.22549185410676298</v>
      </c>
      <c r="AI34" s="38" t="s">
        <v>98</v>
      </c>
      <c r="AJ34" s="38">
        <v>-0.72122052704577388</v>
      </c>
      <c r="AK34" s="23"/>
    </row>
    <row r="35" spans="1:37">
      <c r="A35" s="28" t="s">
        <v>32</v>
      </c>
      <c r="B35" s="37">
        <v>26</v>
      </c>
      <c r="C35" s="37">
        <v>482</v>
      </c>
      <c r="D35" s="37">
        <v>997</v>
      </c>
      <c r="E35" s="37">
        <v>121</v>
      </c>
      <c r="F35" s="37">
        <v>1600</v>
      </c>
      <c r="G35" s="37" t="s">
        <v>98</v>
      </c>
      <c r="H35" s="37">
        <v>1626</v>
      </c>
      <c r="I35" s="37">
        <v>1</v>
      </c>
      <c r="J35" s="37">
        <v>79</v>
      </c>
      <c r="K35" s="37">
        <v>164</v>
      </c>
      <c r="L35" s="37">
        <v>13</v>
      </c>
      <c r="M35" s="37">
        <v>256</v>
      </c>
      <c r="N35" s="37" t="s">
        <v>98</v>
      </c>
      <c r="O35" s="37">
        <v>257</v>
      </c>
      <c r="P35" s="37">
        <v>5</v>
      </c>
      <c r="Q35" s="37">
        <v>66</v>
      </c>
      <c r="R35" s="37">
        <v>164</v>
      </c>
      <c r="S35" s="37">
        <v>28</v>
      </c>
      <c r="T35" s="37">
        <v>258</v>
      </c>
      <c r="U35" s="37" t="s">
        <v>98</v>
      </c>
      <c r="V35" s="37">
        <v>263</v>
      </c>
      <c r="W35" s="37">
        <v>20</v>
      </c>
      <c r="X35" s="37">
        <v>493</v>
      </c>
      <c r="Y35" s="37">
        <v>991</v>
      </c>
      <c r="Z35" s="37">
        <v>111</v>
      </c>
      <c r="AA35" s="37">
        <v>1595</v>
      </c>
      <c r="AB35" s="37" t="s">
        <v>98</v>
      </c>
      <c r="AC35" s="37">
        <v>1615</v>
      </c>
      <c r="AD35" s="38">
        <v>-10.000000000000009</v>
      </c>
      <c r="AE35" s="38">
        <v>-0.40567951318457585</v>
      </c>
      <c r="AF35" s="38">
        <v>-0.60544904137234123</v>
      </c>
      <c r="AG35" s="38">
        <v>4.5045045045045029</v>
      </c>
      <c r="AH35" s="38">
        <v>-0.18808777429466517</v>
      </c>
      <c r="AI35" s="38" t="s">
        <v>98</v>
      </c>
      <c r="AJ35" s="38">
        <v>-0.30959752321981782</v>
      </c>
      <c r="AK35" s="23"/>
    </row>
    <row r="36" spans="1:37">
      <c r="A36" s="28" t="s">
        <v>33</v>
      </c>
      <c r="B36" s="37">
        <v>13</v>
      </c>
      <c r="C36" s="37">
        <v>2509</v>
      </c>
      <c r="D36" s="37">
        <v>6296</v>
      </c>
      <c r="E36" s="37">
        <v>762</v>
      </c>
      <c r="F36" s="37">
        <v>9567</v>
      </c>
      <c r="G36" s="37" t="s">
        <v>98</v>
      </c>
      <c r="H36" s="37">
        <v>9580</v>
      </c>
      <c r="I36" s="37">
        <v>9</v>
      </c>
      <c r="J36" s="37">
        <v>399</v>
      </c>
      <c r="K36" s="37">
        <v>1052</v>
      </c>
      <c r="L36" s="37">
        <v>109</v>
      </c>
      <c r="M36" s="37">
        <v>1560</v>
      </c>
      <c r="N36" s="37" t="s">
        <v>98</v>
      </c>
      <c r="O36" s="37">
        <v>1569</v>
      </c>
      <c r="P36" s="37">
        <v>1</v>
      </c>
      <c r="Q36" s="37">
        <v>457</v>
      </c>
      <c r="R36" s="37">
        <v>1052</v>
      </c>
      <c r="S36" s="37">
        <v>130</v>
      </c>
      <c r="T36" s="37">
        <v>1639</v>
      </c>
      <c r="U36" s="37" t="s">
        <v>98</v>
      </c>
      <c r="V36" s="37">
        <v>1640</v>
      </c>
      <c r="W36" s="37">
        <v>15</v>
      </c>
      <c r="X36" s="37">
        <v>2667</v>
      </c>
      <c r="Y36" s="37">
        <v>6408</v>
      </c>
      <c r="Z36" s="37">
        <v>733</v>
      </c>
      <c r="AA36" s="37">
        <v>9808</v>
      </c>
      <c r="AB36" s="37" t="s">
        <v>98</v>
      </c>
      <c r="AC36" s="37">
        <v>9823</v>
      </c>
      <c r="AD36" s="38">
        <v>-39.999999999999993</v>
      </c>
      <c r="AE36" s="38">
        <v>8.098987626546684</v>
      </c>
      <c r="AF36" s="38">
        <v>1.7478152309613026</v>
      </c>
      <c r="AG36" s="38">
        <v>-1.0914051841746319</v>
      </c>
      <c r="AH36" s="38">
        <v>3.2626427406199032</v>
      </c>
      <c r="AI36" s="38" t="s">
        <v>98</v>
      </c>
      <c r="AJ36" s="38">
        <v>3.1965794563778904</v>
      </c>
      <c r="AK36" s="23"/>
    </row>
    <row r="37" spans="1:37">
      <c r="A37" s="28" t="s">
        <v>34</v>
      </c>
      <c r="B37" s="37">
        <v>21</v>
      </c>
      <c r="C37" s="37">
        <v>2945</v>
      </c>
      <c r="D37" s="37">
        <v>4880</v>
      </c>
      <c r="E37" s="37">
        <v>133</v>
      </c>
      <c r="F37" s="37">
        <v>7958</v>
      </c>
      <c r="G37" s="37" t="s">
        <v>98</v>
      </c>
      <c r="H37" s="37">
        <v>7979</v>
      </c>
      <c r="I37" s="37">
        <v>9</v>
      </c>
      <c r="J37" s="37">
        <v>481</v>
      </c>
      <c r="K37" s="37">
        <v>851</v>
      </c>
      <c r="L37" s="37">
        <v>18</v>
      </c>
      <c r="M37" s="37">
        <v>1350</v>
      </c>
      <c r="N37" s="37" t="s">
        <v>98</v>
      </c>
      <c r="O37" s="37">
        <v>1359</v>
      </c>
      <c r="P37" s="37">
        <v>3</v>
      </c>
      <c r="Q37" s="37">
        <v>497</v>
      </c>
      <c r="R37" s="37">
        <v>835</v>
      </c>
      <c r="S37" s="37">
        <v>27</v>
      </c>
      <c r="T37" s="37">
        <v>1359</v>
      </c>
      <c r="U37" s="37" t="s">
        <v>98</v>
      </c>
      <c r="V37" s="37">
        <v>1362</v>
      </c>
      <c r="W37" s="37">
        <v>23</v>
      </c>
      <c r="X37" s="37">
        <v>2959</v>
      </c>
      <c r="Y37" s="37">
        <v>4892</v>
      </c>
      <c r="Z37" s="37">
        <v>131</v>
      </c>
      <c r="AA37" s="37">
        <v>7982</v>
      </c>
      <c r="AB37" s="37" t="s">
        <v>98</v>
      </c>
      <c r="AC37" s="37">
        <v>8005</v>
      </c>
      <c r="AD37" s="38">
        <v>-17.391304347826097</v>
      </c>
      <c r="AE37" s="38">
        <v>1.0138560324433943</v>
      </c>
      <c r="AF37" s="38">
        <v>-8.1766148814388373E-2</v>
      </c>
      <c r="AG37" s="38">
        <v>5.3435114503816772</v>
      </c>
      <c r="AH37" s="38">
        <v>0.41343021799047364</v>
      </c>
      <c r="AI37" s="38" t="s">
        <v>98</v>
      </c>
      <c r="AJ37" s="38">
        <v>0.36227357901311708</v>
      </c>
      <c r="AK37" s="23"/>
    </row>
    <row r="38" spans="1:37">
      <c r="A38" s="28" t="s">
        <v>35</v>
      </c>
      <c r="B38" s="37">
        <v>112</v>
      </c>
      <c r="C38" s="37">
        <v>9190</v>
      </c>
      <c r="D38" s="37">
        <v>19110</v>
      </c>
      <c r="E38" s="37">
        <v>2554</v>
      </c>
      <c r="F38" s="37">
        <v>30854</v>
      </c>
      <c r="G38" s="37" t="s">
        <v>98</v>
      </c>
      <c r="H38" s="37">
        <v>30966</v>
      </c>
      <c r="I38" s="37">
        <v>25</v>
      </c>
      <c r="J38" s="37">
        <v>1597</v>
      </c>
      <c r="K38" s="37">
        <v>3334</v>
      </c>
      <c r="L38" s="37">
        <v>384</v>
      </c>
      <c r="M38" s="37">
        <v>5315</v>
      </c>
      <c r="N38" s="37" t="s">
        <v>98</v>
      </c>
      <c r="O38" s="37">
        <v>5340</v>
      </c>
      <c r="P38" s="37">
        <v>19</v>
      </c>
      <c r="Q38" s="37">
        <v>1458</v>
      </c>
      <c r="R38" s="37">
        <v>3164</v>
      </c>
      <c r="S38" s="37">
        <v>446</v>
      </c>
      <c r="T38" s="37">
        <v>5068</v>
      </c>
      <c r="U38" s="37" t="s">
        <v>98</v>
      </c>
      <c r="V38" s="37">
        <v>5087</v>
      </c>
      <c r="W38" s="37">
        <v>110</v>
      </c>
      <c r="X38" s="37">
        <v>9297</v>
      </c>
      <c r="Y38" s="37">
        <v>19278</v>
      </c>
      <c r="Z38" s="37">
        <v>2672</v>
      </c>
      <c r="AA38" s="37">
        <v>31247</v>
      </c>
      <c r="AB38" s="37" t="s">
        <v>98</v>
      </c>
      <c r="AC38" s="37">
        <v>31357</v>
      </c>
      <c r="AD38" s="38">
        <v>-7.2727272727272751</v>
      </c>
      <c r="AE38" s="38">
        <v>-0.34419705281274471</v>
      </c>
      <c r="AF38" s="38">
        <v>-1.0374520178446645E-2</v>
      </c>
      <c r="AG38" s="38">
        <v>6.7365269461077792</v>
      </c>
      <c r="AH38" s="38">
        <v>0.46724485550613259</v>
      </c>
      <c r="AI38" s="38" t="s">
        <v>98</v>
      </c>
      <c r="AJ38" s="38">
        <v>0.44009312115317334</v>
      </c>
      <c r="AK38" s="23"/>
    </row>
    <row r="39" spans="1:37">
      <c r="A39" s="28" t="s">
        <v>36</v>
      </c>
      <c r="B39" s="37">
        <v>10</v>
      </c>
      <c r="C39" s="37">
        <v>2435</v>
      </c>
      <c r="D39" s="37">
        <v>7846</v>
      </c>
      <c r="E39" s="37">
        <v>532</v>
      </c>
      <c r="F39" s="37">
        <v>10813</v>
      </c>
      <c r="G39" s="37" t="s">
        <v>98</v>
      </c>
      <c r="H39" s="37">
        <v>10823</v>
      </c>
      <c r="I39" s="37" t="s">
        <v>98</v>
      </c>
      <c r="J39" s="37">
        <v>426</v>
      </c>
      <c r="K39" s="37">
        <v>1367</v>
      </c>
      <c r="L39" s="37">
        <v>87</v>
      </c>
      <c r="M39" s="37">
        <v>1880</v>
      </c>
      <c r="N39" s="37" t="s">
        <v>98</v>
      </c>
      <c r="O39" s="37">
        <v>1880</v>
      </c>
      <c r="P39" s="37">
        <v>1</v>
      </c>
      <c r="Q39" s="37">
        <v>407</v>
      </c>
      <c r="R39" s="37">
        <v>1321</v>
      </c>
      <c r="S39" s="37">
        <v>97</v>
      </c>
      <c r="T39" s="37">
        <v>1825</v>
      </c>
      <c r="U39" s="37" t="s">
        <v>98</v>
      </c>
      <c r="V39" s="37">
        <v>1826</v>
      </c>
      <c r="W39" s="37" t="s">
        <v>98</v>
      </c>
      <c r="X39" s="37">
        <v>2471</v>
      </c>
      <c r="Y39" s="37">
        <v>7883</v>
      </c>
      <c r="Z39" s="37">
        <v>395</v>
      </c>
      <c r="AA39" s="37">
        <v>10749</v>
      </c>
      <c r="AB39" s="37" t="s">
        <v>98</v>
      </c>
      <c r="AC39" s="37">
        <v>10749</v>
      </c>
      <c r="AD39" s="38" t="s">
        <v>98</v>
      </c>
      <c r="AE39" s="38">
        <v>0.68798057466612494</v>
      </c>
      <c r="AF39" s="38">
        <v>-0.11416973233540073</v>
      </c>
      <c r="AG39" s="38">
        <v>-32.151898734177209</v>
      </c>
      <c r="AH39" s="38">
        <v>-1.107079728346827</v>
      </c>
      <c r="AI39" s="38" t="s">
        <v>98</v>
      </c>
      <c r="AJ39" s="38">
        <v>-1.1908084472974201</v>
      </c>
      <c r="AK39" s="23"/>
    </row>
    <row r="40" spans="1:37">
      <c r="A40" s="28" t="s">
        <v>37</v>
      </c>
      <c r="B40" s="37">
        <v>121</v>
      </c>
      <c r="C40" s="37">
        <v>1548</v>
      </c>
      <c r="D40" s="37">
        <v>3133</v>
      </c>
      <c r="E40" s="37">
        <v>60</v>
      </c>
      <c r="F40" s="37">
        <v>4741</v>
      </c>
      <c r="G40" s="37" t="s">
        <v>98</v>
      </c>
      <c r="H40" s="37">
        <v>4862</v>
      </c>
      <c r="I40" s="37">
        <v>24</v>
      </c>
      <c r="J40" s="37">
        <v>293</v>
      </c>
      <c r="K40" s="37">
        <v>573</v>
      </c>
      <c r="L40" s="37">
        <v>11</v>
      </c>
      <c r="M40" s="37">
        <v>877</v>
      </c>
      <c r="N40" s="37" t="s">
        <v>98</v>
      </c>
      <c r="O40" s="37">
        <v>901</v>
      </c>
      <c r="P40" s="37">
        <v>21</v>
      </c>
      <c r="Q40" s="37">
        <v>267</v>
      </c>
      <c r="R40" s="37">
        <v>503</v>
      </c>
      <c r="S40" s="37">
        <v>14</v>
      </c>
      <c r="T40" s="37">
        <v>784</v>
      </c>
      <c r="U40" s="37" t="s">
        <v>98</v>
      </c>
      <c r="V40" s="37">
        <v>805</v>
      </c>
      <c r="W40" s="37">
        <v>123</v>
      </c>
      <c r="X40" s="37">
        <v>1576</v>
      </c>
      <c r="Y40" s="37">
        <v>3222</v>
      </c>
      <c r="Z40" s="37">
        <v>65</v>
      </c>
      <c r="AA40" s="37">
        <v>4863</v>
      </c>
      <c r="AB40" s="37" t="s">
        <v>98</v>
      </c>
      <c r="AC40" s="37">
        <v>4986</v>
      </c>
      <c r="AD40" s="38">
        <v>-0.81300813008129413</v>
      </c>
      <c r="AE40" s="38">
        <v>0.12690355329949554</v>
      </c>
      <c r="AF40" s="38">
        <v>0.58969584109248574</v>
      </c>
      <c r="AG40" s="38">
        <v>12.307692307692308</v>
      </c>
      <c r="AH40" s="38">
        <v>0.59633970799918279</v>
      </c>
      <c r="AI40" s="38" t="s">
        <v>98</v>
      </c>
      <c r="AJ40" s="38">
        <v>0.5615724027276392</v>
      </c>
      <c r="AK40" s="23"/>
    </row>
    <row r="41" spans="1:37">
      <c r="A41" s="28" t="s">
        <v>38</v>
      </c>
      <c r="B41" s="37">
        <v>443</v>
      </c>
      <c r="C41" s="37">
        <v>2096</v>
      </c>
      <c r="D41" s="37">
        <v>12757</v>
      </c>
      <c r="E41" s="37">
        <v>157</v>
      </c>
      <c r="F41" s="37">
        <v>15010</v>
      </c>
      <c r="G41" s="37" t="s">
        <v>98</v>
      </c>
      <c r="H41" s="37">
        <v>15453</v>
      </c>
      <c r="I41" s="37">
        <v>96</v>
      </c>
      <c r="J41" s="37">
        <v>355</v>
      </c>
      <c r="K41" s="37">
        <v>2177</v>
      </c>
      <c r="L41" s="37">
        <v>19</v>
      </c>
      <c r="M41" s="37">
        <v>2551</v>
      </c>
      <c r="N41" s="37" t="s">
        <v>98</v>
      </c>
      <c r="O41" s="37">
        <v>2647</v>
      </c>
      <c r="P41" s="37">
        <v>91</v>
      </c>
      <c r="Q41" s="37">
        <v>375</v>
      </c>
      <c r="R41" s="37">
        <v>2242</v>
      </c>
      <c r="S41" s="37">
        <v>27</v>
      </c>
      <c r="T41" s="37">
        <v>2644</v>
      </c>
      <c r="U41" s="37" t="s">
        <v>98</v>
      </c>
      <c r="V41" s="37">
        <v>2735</v>
      </c>
      <c r="W41" s="37">
        <v>438</v>
      </c>
      <c r="X41" s="37">
        <v>2067</v>
      </c>
      <c r="Y41" s="37">
        <v>12766</v>
      </c>
      <c r="Z41" s="37">
        <v>153</v>
      </c>
      <c r="AA41" s="37">
        <v>14986</v>
      </c>
      <c r="AB41" s="37" t="s">
        <v>98</v>
      </c>
      <c r="AC41" s="37">
        <v>15424</v>
      </c>
      <c r="AD41" s="38">
        <v>-2.2831050228310446</v>
      </c>
      <c r="AE41" s="38">
        <v>-0.43541364296080243</v>
      </c>
      <c r="AF41" s="38">
        <v>0.57966473445087985</v>
      </c>
      <c r="AG41" s="38">
        <v>2.6143790849673221</v>
      </c>
      <c r="AH41" s="38">
        <v>0.46042973441878798</v>
      </c>
      <c r="AI41" s="38" t="s">
        <v>98</v>
      </c>
      <c r="AJ41" s="38">
        <v>0.382520746887971</v>
      </c>
      <c r="AK41" s="23"/>
    </row>
    <row r="42" spans="1:37">
      <c r="A42" s="28" t="s">
        <v>39</v>
      </c>
      <c r="B42" s="37">
        <v>21</v>
      </c>
      <c r="C42" s="37">
        <v>3061</v>
      </c>
      <c r="D42" s="37">
        <v>12030</v>
      </c>
      <c r="E42" s="37">
        <v>1190</v>
      </c>
      <c r="F42" s="37">
        <v>16281</v>
      </c>
      <c r="G42" s="37" t="s">
        <v>98</v>
      </c>
      <c r="H42" s="37">
        <v>16302</v>
      </c>
      <c r="I42" s="37">
        <v>1</v>
      </c>
      <c r="J42" s="37">
        <v>522</v>
      </c>
      <c r="K42" s="37">
        <v>2024</v>
      </c>
      <c r="L42" s="37">
        <v>219</v>
      </c>
      <c r="M42" s="37">
        <v>2765</v>
      </c>
      <c r="N42" s="37" t="s">
        <v>98</v>
      </c>
      <c r="O42" s="37">
        <v>2766</v>
      </c>
      <c r="P42" s="37">
        <v>1</v>
      </c>
      <c r="Q42" s="37">
        <v>499</v>
      </c>
      <c r="R42" s="37">
        <v>2033</v>
      </c>
      <c r="S42" s="37">
        <v>261</v>
      </c>
      <c r="T42" s="37">
        <v>2793</v>
      </c>
      <c r="U42" s="37" t="s">
        <v>98</v>
      </c>
      <c r="V42" s="37">
        <v>2794</v>
      </c>
      <c r="W42" s="37">
        <v>21</v>
      </c>
      <c r="X42" s="37">
        <v>3174</v>
      </c>
      <c r="Y42" s="37">
        <v>12071</v>
      </c>
      <c r="Z42" s="37">
        <v>1140</v>
      </c>
      <c r="AA42" s="37">
        <v>16385</v>
      </c>
      <c r="AB42" s="37" t="s">
        <v>98</v>
      </c>
      <c r="AC42" s="37">
        <v>16406</v>
      </c>
      <c r="AD42" s="38">
        <v>0</v>
      </c>
      <c r="AE42" s="38">
        <v>2.8355387523629538</v>
      </c>
      <c r="AF42" s="38">
        <v>0.41421588932151199</v>
      </c>
      <c r="AG42" s="38">
        <v>-0.70175438596491446</v>
      </c>
      <c r="AH42" s="38">
        <v>0.80561489166921518</v>
      </c>
      <c r="AI42" s="38" t="s">
        <v>98</v>
      </c>
      <c r="AJ42" s="38">
        <v>0.80458368889431142</v>
      </c>
      <c r="AK42" s="23"/>
    </row>
    <row r="43" spans="1:37">
      <c r="A43" s="28" t="s">
        <v>40</v>
      </c>
      <c r="B43" s="37">
        <v>8</v>
      </c>
      <c r="C43" s="37">
        <v>2647</v>
      </c>
      <c r="D43" s="37">
        <v>8519</v>
      </c>
      <c r="E43" s="37">
        <v>283</v>
      </c>
      <c r="F43" s="37">
        <v>11449</v>
      </c>
      <c r="G43" s="37" t="s">
        <v>98</v>
      </c>
      <c r="H43" s="37">
        <v>11457</v>
      </c>
      <c r="I43" s="37">
        <v>2</v>
      </c>
      <c r="J43" s="37">
        <v>453</v>
      </c>
      <c r="K43" s="37">
        <v>1339</v>
      </c>
      <c r="L43" s="37">
        <v>44</v>
      </c>
      <c r="M43" s="37">
        <v>1836</v>
      </c>
      <c r="N43" s="37" t="s">
        <v>98</v>
      </c>
      <c r="O43" s="37">
        <v>1838</v>
      </c>
      <c r="P43" s="37">
        <v>0</v>
      </c>
      <c r="Q43" s="37">
        <v>434</v>
      </c>
      <c r="R43" s="37">
        <v>1414</v>
      </c>
      <c r="S43" s="37">
        <v>48</v>
      </c>
      <c r="T43" s="37">
        <v>1896</v>
      </c>
      <c r="U43" s="37" t="s">
        <v>98</v>
      </c>
      <c r="V43" s="37">
        <v>1896</v>
      </c>
      <c r="W43" s="37">
        <v>9</v>
      </c>
      <c r="X43" s="37">
        <v>2602</v>
      </c>
      <c r="Y43" s="37">
        <v>8403</v>
      </c>
      <c r="Z43" s="37">
        <v>314</v>
      </c>
      <c r="AA43" s="37">
        <v>11319</v>
      </c>
      <c r="AB43" s="37" t="s">
        <v>98</v>
      </c>
      <c r="AC43" s="37">
        <v>11328</v>
      </c>
      <c r="AD43" s="38">
        <v>-11.111111111111116</v>
      </c>
      <c r="AE43" s="38">
        <v>-2.4596464258262785</v>
      </c>
      <c r="AF43" s="38">
        <v>-0.48792098060217448</v>
      </c>
      <c r="AG43" s="38">
        <v>11.146496815286621</v>
      </c>
      <c r="AH43" s="38">
        <v>-0.61842918985777207</v>
      </c>
      <c r="AI43" s="38" t="s">
        <v>98</v>
      </c>
      <c r="AJ43" s="38">
        <v>-0.62676553672316171</v>
      </c>
      <c r="AK43" s="23"/>
    </row>
    <row r="44" spans="1:37">
      <c r="A44" s="28" t="s">
        <v>41</v>
      </c>
      <c r="B44" s="37">
        <v>35</v>
      </c>
      <c r="C44" s="37">
        <v>3546</v>
      </c>
      <c r="D44" s="37">
        <v>11209</v>
      </c>
      <c r="E44" s="37">
        <v>634</v>
      </c>
      <c r="F44" s="37">
        <v>15389</v>
      </c>
      <c r="G44" s="37">
        <v>1146</v>
      </c>
      <c r="H44" s="37">
        <v>16570</v>
      </c>
      <c r="I44" s="37">
        <v>9</v>
      </c>
      <c r="J44" s="37">
        <v>684</v>
      </c>
      <c r="K44" s="37">
        <v>1867</v>
      </c>
      <c r="L44" s="37">
        <v>89</v>
      </c>
      <c r="M44" s="37">
        <v>2640</v>
      </c>
      <c r="N44" s="37">
        <v>191</v>
      </c>
      <c r="O44" s="37">
        <v>2840</v>
      </c>
      <c r="P44" s="37">
        <v>5</v>
      </c>
      <c r="Q44" s="37">
        <v>568</v>
      </c>
      <c r="R44" s="37">
        <v>1937</v>
      </c>
      <c r="S44" s="37">
        <v>103</v>
      </c>
      <c r="T44" s="37">
        <v>2608</v>
      </c>
      <c r="U44" s="37">
        <v>183</v>
      </c>
      <c r="V44" s="37">
        <v>2796</v>
      </c>
      <c r="W44" s="37">
        <v>56</v>
      </c>
      <c r="X44" s="37">
        <v>3700</v>
      </c>
      <c r="Y44" s="37">
        <v>11174</v>
      </c>
      <c r="Z44" s="37">
        <v>624</v>
      </c>
      <c r="AA44" s="37">
        <v>15498</v>
      </c>
      <c r="AB44" s="37">
        <v>1152</v>
      </c>
      <c r="AC44" s="37">
        <v>16706</v>
      </c>
      <c r="AD44" s="38">
        <v>30.357142857142861</v>
      </c>
      <c r="AE44" s="38">
        <v>1.0270270270270276</v>
      </c>
      <c r="AF44" s="38">
        <v>0.3132271344191917</v>
      </c>
      <c r="AG44" s="38">
        <v>0.64102564102563875</v>
      </c>
      <c r="AH44" s="38">
        <v>0.49683830171635135</v>
      </c>
      <c r="AI44" s="38">
        <v>-0.17361111111111605</v>
      </c>
      <c r="AJ44" s="38">
        <v>0.55070034718065486</v>
      </c>
      <c r="AK44" s="23"/>
    </row>
    <row r="45" spans="1:37">
      <c r="A45" s="28" t="s">
        <v>42</v>
      </c>
      <c r="B45" s="37">
        <v>22</v>
      </c>
      <c r="C45" s="37">
        <v>368</v>
      </c>
      <c r="D45" s="37">
        <v>301</v>
      </c>
      <c r="E45" s="37" t="s">
        <v>98</v>
      </c>
      <c r="F45" s="37">
        <v>669</v>
      </c>
      <c r="G45" s="37" t="s">
        <v>98</v>
      </c>
      <c r="H45" s="37">
        <v>691</v>
      </c>
      <c r="I45" s="37">
        <v>1</v>
      </c>
      <c r="J45" s="37">
        <v>77</v>
      </c>
      <c r="K45" s="37">
        <v>53</v>
      </c>
      <c r="L45" s="37" t="s">
        <v>98</v>
      </c>
      <c r="M45" s="37">
        <v>130</v>
      </c>
      <c r="N45" s="37" t="s">
        <v>98</v>
      </c>
      <c r="O45" s="37">
        <v>131</v>
      </c>
      <c r="P45" s="37">
        <v>4</v>
      </c>
      <c r="Q45" s="37">
        <v>44</v>
      </c>
      <c r="R45" s="37">
        <v>48</v>
      </c>
      <c r="S45" s="37" t="s">
        <v>98</v>
      </c>
      <c r="T45" s="37">
        <v>92</v>
      </c>
      <c r="U45" s="37" t="s">
        <v>98</v>
      </c>
      <c r="V45" s="37">
        <v>96</v>
      </c>
      <c r="W45" s="37">
        <v>18</v>
      </c>
      <c r="X45" s="37">
        <v>409</v>
      </c>
      <c r="Y45" s="37">
        <v>301</v>
      </c>
      <c r="Z45" s="37" t="s">
        <v>98</v>
      </c>
      <c r="AA45" s="37">
        <v>710</v>
      </c>
      <c r="AB45" s="37" t="s">
        <v>98</v>
      </c>
      <c r="AC45" s="37">
        <v>728</v>
      </c>
      <c r="AD45" s="38">
        <v>-5.555555555555558</v>
      </c>
      <c r="AE45" s="38">
        <v>1.9559902200488977</v>
      </c>
      <c r="AF45" s="38">
        <v>-1.6611295681063121</v>
      </c>
      <c r="AG45" s="38" t="s">
        <v>98</v>
      </c>
      <c r="AH45" s="38">
        <v>0.42253521126760507</v>
      </c>
      <c r="AI45" s="38" t="s">
        <v>98</v>
      </c>
      <c r="AJ45" s="38">
        <v>0.27472527472527375</v>
      </c>
      <c r="AK45" s="23"/>
    </row>
    <row r="46" spans="1:37">
      <c r="A46" s="28" t="s">
        <v>43</v>
      </c>
      <c r="B46" s="37">
        <v>118</v>
      </c>
      <c r="C46" s="37">
        <v>3350</v>
      </c>
      <c r="D46" s="37">
        <v>7110</v>
      </c>
      <c r="E46" s="37">
        <v>293</v>
      </c>
      <c r="F46" s="37">
        <v>10753</v>
      </c>
      <c r="G46" s="37" t="s">
        <v>98</v>
      </c>
      <c r="H46" s="37">
        <v>10871</v>
      </c>
      <c r="I46" s="37">
        <v>14</v>
      </c>
      <c r="J46" s="37">
        <v>541</v>
      </c>
      <c r="K46" s="37">
        <v>1150</v>
      </c>
      <c r="L46" s="37">
        <v>35</v>
      </c>
      <c r="M46" s="37">
        <v>1726</v>
      </c>
      <c r="N46" s="37" t="s">
        <v>98</v>
      </c>
      <c r="O46" s="37">
        <v>1740</v>
      </c>
      <c r="P46" s="37">
        <v>22</v>
      </c>
      <c r="Q46" s="37">
        <v>560</v>
      </c>
      <c r="R46" s="37">
        <v>1266</v>
      </c>
      <c r="S46" s="37">
        <v>62</v>
      </c>
      <c r="T46" s="37">
        <v>1888</v>
      </c>
      <c r="U46" s="37" t="s">
        <v>98</v>
      </c>
      <c r="V46" s="37">
        <v>1910</v>
      </c>
      <c r="W46" s="37">
        <v>109</v>
      </c>
      <c r="X46" s="37">
        <v>3355</v>
      </c>
      <c r="Y46" s="37">
        <v>7042</v>
      </c>
      <c r="Z46" s="37">
        <v>249</v>
      </c>
      <c r="AA46" s="37">
        <v>10646</v>
      </c>
      <c r="AB46" s="37" t="s">
        <v>98</v>
      </c>
      <c r="AC46" s="37">
        <v>10755</v>
      </c>
      <c r="AD46" s="38">
        <v>-0.91743119266054496</v>
      </c>
      <c r="AE46" s="38">
        <v>0.71535022354694</v>
      </c>
      <c r="AF46" s="38">
        <v>0.681624538483383</v>
      </c>
      <c r="AG46" s="38">
        <v>-6.8273092369477872</v>
      </c>
      <c r="AH46" s="38">
        <v>0.51662596280293016</v>
      </c>
      <c r="AI46" s="38" t="s">
        <v>98</v>
      </c>
      <c r="AJ46" s="38">
        <v>0.50209205020920189</v>
      </c>
      <c r="AK46" s="23"/>
    </row>
    <row r="47" spans="1:37">
      <c r="A47" s="28" t="s">
        <v>44</v>
      </c>
      <c r="B47" s="37" t="s">
        <v>98</v>
      </c>
      <c r="C47" s="37">
        <v>148</v>
      </c>
      <c r="D47" s="37">
        <v>455</v>
      </c>
      <c r="E47" s="37" t="s">
        <v>98</v>
      </c>
      <c r="F47" s="37">
        <v>603</v>
      </c>
      <c r="G47" s="37" t="s">
        <v>98</v>
      </c>
      <c r="H47" s="37">
        <v>603</v>
      </c>
      <c r="I47" s="37" t="s">
        <v>98</v>
      </c>
      <c r="J47" s="37">
        <v>21</v>
      </c>
      <c r="K47" s="37">
        <v>104</v>
      </c>
      <c r="L47" s="37" t="s">
        <v>98</v>
      </c>
      <c r="M47" s="37">
        <v>125</v>
      </c>
      <c r="N47" s="37" t="s">
        <v>98</v>
      </c>
      <c r="O47" s="37">
        <v>125</v>
      </c>
      <c r="P47" s="37" t="s">
        <v>98</v>
      </c>
      <c r="Q47" s="37">
        <v>24</v>
      </c>
      <c r="R47" s="37">
        <v>81</v>
      </c>
      <c r="S47" s="37" t="s">
        <v>98</v>
      </c>
      <c r="T47" s="37">
        <v>105</v>
      </c>
      <c r="U47" s="37" t="s">
        <v>98</v>
      </c>
      <c r="V47" s="37">
        <v>105</v>
      </c>
      <c r="W47" s="37" t="s">
        <v>98</v>
      </c>
      <c r="X47" s="37">
        <v>144</v>
      </c>
      <c r="Y47" s="37">
        <v>487</v>
      </c>
      <c r="Z47" s="37" t="s">
        <v>98</v>
      </c>
      <c r="AA47" s="37">
        <v>631</v>
      </c>
      <c r="AB47" s="37" t="s">
        <v>98</v>
      </c>
      <c r="AC47" s="37">
        <v>631</v>
      </c>
      <c r="AD47" s="38" t="s">
        <v>98</v>
      </c>
      <c r="AE47" s="38">
        <v>-0.69444444444444198</v>
      </c>
      <c r="AF47" s="38">
        <v>1.848049281314168</v>
      </c>
      <c r="AG47" s="38" t="s">
        <v>98</v>
      </c>
      <c r="AH47" s="38">
        <v>1.2678288431061779</v>
      </c>
      <c r="AI47" s="38" t="s">
        <v>98</v>
      </c>
      <c r="AJ47" s="38">
        <v>1.2678288431061779</v>
      </c>
      <c r="AK47" s="23"/>
    </row>
    <row r="48" spans="1:37">
      <c r="A48" s="28" t="s">
        <v>45</v>
      </c>
      <c r="B48" s="37">
        <v>32</v>
      </c>
      <c r="C48" s="37">
        <v>8880</v>
      </c>
      <c r="D48" s="37">
        <v>16282</v>
      </c>
      <c r="E48" s="37">
        <v>1038</v>
      </c>
      <c r="F48" s="37">
        <v>26200</v>
      </c>
      <c r="G48" s="37" t="s">
        <v>98</v>
      </c>
      <c r="H48" s="37">
        <v>26232</v>
      </c>
      <c r="I48" s="37">
        <v>5</v>
      </c>
      <c r="J48" s="37">
        <v>1395</v>
      </c>
      <c r="K48" s="37">
        <v>2779</v>
      </c>
      <c r="L48" s="37">
        <v>179</v>
      </c>
      <c r="M48" s="37">
        <v>4353</v>
      </c>
      <c r="N48" s="37" t="s">
        <v>98</v>
      </c>
      <c r="O48" s="37">
        <v>4358</v>
      </c>
      <c r="P48" s="37">
        <v>7</v>
      </c>
      <c r="Q48" s="37">
        <v>1452</v>
      </c>
      <c r="R48" s="37">
        <v>2668</v>
      </c>
      <c r="S48" s="37">
        <v>194</v>
      </c>
      <c r="T48" s="37">
        <v>4314</v>
      </c>
      <c r="U48" s="37" t="s">
        <v>98</v>
      </c>
      <c r="V48" s="37">
        <v>4321</v>
      </c>
      <c r="W48" s="37">
        <v>29</v>
      </c>
      <c r="X48" s="37">
        <v>8888</v>
      </c>
      <c r="Y48" s="37">
        <v>16406</v>
      </c>
      <c r="Z48" s="37">
        <v>1101</v>
      </c>
      <c r="AA48" s="37">
        <v>26395</v>
      </c>
      <c r="AB48" s="37" t="s">
        <v>98</v>
      </c>
      <c r="AC48" s="37">
        <v>26424</v>
      </c>
      <c r="AD48" s="38">
        <v>-3.4482758620689724</v>
      </c>
      <c r="AE48" s="38">
        <v>0.73132313231323298</v>
      </c>
      <c r="AF48" s="38">
        <v>7.9239302694134039E-2</v>
      </c>
      <c r="AG48" s="38">
        <v>7.0844686648501405</v>
      </c>
      <c r="AH48" s="38">
        <v>0.59102102670960388</v>
      </c>
      <c r="AI48" s="38" t="s">
        <v>98</v>
      </c>
      <c r="AJ48" s="38">
        <v>0.5865879503481719</v>
      </c>
      <c r="AK48" s="23"/>
    </row>
    <row r="49" spans="1:37">
      <c r="A49" s="28" t="s">
        <v>46</v>
      </c>
      <c r="B49" s="37">
        <v>11</v>
      </c>
      <c r="C49" s="37">
        <v>367</v>
      </c>
      <c r="D49" s="37">
        <v>992</v>
      </c>
      <c r="E49" s="37" t="s">
        <v>98</v>
      </c>
      <c r="F49" s="37">
        <v>1359</v>
      </c>
      <c r="G49" s="37" t="s">
        <v>98</v>
      </c>
      <c r="H49" s="37">
        <v>1370</v>
      </c>
      <c r="I49" s="37">
        <v>1</v>
      </c>
      <c r="J49" s="37">
        <v>67</v>
      </c>
      <c r="K49" s="37">
        <v>179</v>
      </c>
      <c r="L49" s="37" t="s">
        <v>98</v>
      </c>
      <c r="M49" s="37">
        <v>246</v>
      </c>
      <c r="N49" s="37" t="s">
        <v>98</v>
      </c>
      <c r="O49" s="37">
        <v>247</v>
      </c>
      <c r="P49" s="37">
        <v>2</v>
      </c>
      <c r="Q49" s="37">
        <v>59</v>
      </c>
      <c r="R49" s="37">
        <v>168</v>
      </c>
      <c r="S49" s="37" t="s">
        <v>98</v>
      </c>
      <c r="T49" s="37">
        <v>227</v>
      </c>
      <c r="U49" s="37" t="s">
        <v>98</v>
      </c>
      <c r="V49" s="37">
        <v>229</v>
      </c>
      <c r="W49" s="37" t="s">
        <v>98</v>
      </c>
      <c r="X49" s="37">
        <v>362</v>
      </c>
      <c r="Y49" s="37">
        <v>954</v>
      </c>
      <c r="Z49" s="37" t="s">
        <v>98</v>
      </c>
      <c r="AA49" s="37">
        <v>1316</v>
      </c>
      <c r="AB49" s="37" t="s">
        <v>98</v>
      </c>
      <c r="AC49" s="37">
        <v>1316</v>
      </c>
      <c r="AD49" s="38" t="s">
        <v>98</v>
      </c>
      <c r="AE49" s="38">
        <v>-3.5911602209944826</v>
      </c>
      <c r="AF49" s="38">
        <v>-5.1362683438155088</v>
      </c>
      <c r="AG49" s="38" t="s">
        <v>98</v>
      </c>
      <c r="AH49" s="38">
        <v>-4.7112462006078992</v>
      </c>
      <c r="AI49" s="38" t="s">
        <v>98</v>
      </c>
      <c r="AJ49" s="38">
        <v>-5.4711246200607855</v>
      </c>
      <c r="AK49" s="23"/>
    </row>
    <row r="50" spans="1:37">
      <c r="A50" s="28" t="s">
        <v>47</v>
      </c>
      <c r="B50" s="37">
        <v>26</v>
      </c>
      <c r="C50" s="37">
        <v>729</v>
      </c>
      <c r="D50" s="37">
        <v>2823</v>
      </c>
      <c r="E50" s="37">
        <v>190</v>
      </c>
      <c r="F50" s="37">
        <v>3742</v>
      </c>
      <c r="G50" s="37" t="s">
        <v>98</v>
      </c>
      <c r="H50" s="37">
        <v>3768</v>
      </c>
      <c r="I50" s="37">
        <v>3</v>
      </c>
      <c r="J50" s="37">
        <v>107</v>
      </c>
      <c r="K50" s="37">
        <v>480</v>
      </c>
      <c r="L50" s="37">
        <v>31</v>
      </c>
      <c r="M50" s="37">
        <v>618</v>
      </c>
      <c r="N50" s="37" t="s">
        <v>98</v>
      </c>
      <c r="O50" s="37">
        <v>621</v>
      </c>
      <c r="P50" s="37">
        <v>3</v>
      </c>
      <c r="Q50" s="37">
        <v>124</v>
      </c>
      <c r="R50" s="37">
        <v>502</v>
      </c>
      <c r="S50" s="37">
        <v>44</v>
      </c>
      <c r="T50" s="37">
        <v>670</v>
      </c>
      <c r="U50" s="37" t="s">
        <v>98</v>
      </c>
      <c r="V50" s="37">
        <v>673</v>
      </c>
      <c r="W50" s="37">
        <v>24</v>
      </c>
      <c r="X50" s="37">
        <v>717</v>
      </c>
      <c r="Y50" s="37">
        <v>2899</v>
      </c>
      <c r="Z50" s="37">
        <v>176</v>
      </c>
      <c r="AA50" s="37">
        <v>3792</v>
      </c>
      <c r="AB50" s="37" t="s">
        <v>98</v>
      </c>
      <c r="AC50" s="37">
        <v>3816</v>
      </c>
      <c r="AD50" s="38">
        <v>-8.333333333333325</v>
      </c>
      <c r="AE50" s="38">
        <v>0.69735006973500324</v>
      </c>
      <c r="AF50" s="38">
        <v>3.3804760262159395</v>
      </c>
      <c r="AG50" s="38">
        <v>-0.56818181818181213</v>
      </c>
      <c r="AH50" s="38">
        <v>2.6898734177215222</v>
      </c>
      <c r="AI50" s="38" t="s">
        <v>98</v>
      </c>
      <c r="AJ50" s="38">
        <v>2.6205450733752578</v>
      </c>
      <c r="AK50" s="23"/>
    </row>
    <row r="51" spans="1:37">
      <c r="A51" s="28" t="s">
        <v>48</v>
      </c>
      <c r="B51" s="37">
        <v>17</v>
      </c>
      <c r="C51" s="37">
        <v>1005</v>
      </c>
      <c r="D51" s="37">
        <v>1528</v>
      </c>
      <c r="E51" s="37" t="s">
        <v>98</v>
      </c>
      <c r="F51" s="37">
        <v>2533</v>
      </c>
      <c r="G51" s="37" t="s">
        <v>98</v>
      </c>
      <c r="H51" s="37">
        <v>2550</v>
      </c>
      <c r="I51" s="37">
        <v>8</v>
      </c>
      <c r="J51" s="37">
        <v>175</v>
      </c>
      <c r="K51" s="37">
        <v>249</v>
      </c>
      <c r="L51" s="37" t="s">
        <v>98</v>
      </c>
      <c r="M51" s="37">
        <v>424</v>
      </c>
      <c r="N51" s="37" t="s">
        <v>98</v>
      </c>
      <c r="O51" s="37">
        <v>432</v>
      </c>
      <c r="P51" s="37">
        <v>3</v>
      </c>
      <c r="Q51" s="37">
        <v>167</v>
      </c>
      <c r="R51" s="37">
        <v>260</v>
      </c>
      <c r="S51" s="37" t="s">
        <v>98</v>
      </c>
      <c r="T51" s="37">
        <v>427</v>
      </c>
      <c r="U51" s="37" t="s">
        <v>98</v>
      </c>
      <c r="V51" s="37">
        <v>430</v>
      </c>
      <c r="W51" s="37">
        <v>25</v>
      </c>
      <c r="X51" s="37">
        <v>1014</v>
      </c>
      <c r="Y51" s="37">
        <v>1532</v>
      </c>
      <c r="Z51" s="37" t="s">
        <v>98</v>
      </c>
      <c r="AA51" s="37">
        <v>2546</v>
      </c>
      <c r="AB51" s="37" t="s">
        <v>98</v>
      </c>
      <c r="AC51" s="37">
        <v>2571</v>
      </c>
      <c r="AD51" s="38">
        <v>12</v>
      </c>
      <c r="AE51" s="38">
        <v>9.8619329388560661E-2</v>
      </c>
      <c r="AF51" s="38">
        <v>0.97911227154047209</v>
      </c>
      <c r="AG51" s="38" t="s">
        <v>98</v>
      </c>
      <c r="AH51" s="38">
        <v>0.62843676355066602</v>
      </c>
      <c r="AI51" s="38" t="s">
        <v>98</v>
      </c>
      <c r="AJ51" s="38">
        <v>0.7390120575651471</v>
      </c>
      <c r="AK51" s="23"/>
    </row>
    <row r="52" spans="1:37">
      <c r="A52" s="28" t="s">
        <v>49</v>
      </c>
      <c r="B52" s="37">
        <v>5</v>
      </c>
      <c r="C52" s="37">
        <v>1196</v>
      </c>
      <c r="D52" s="37">
        <v>4196</v>
      </c>
      <c r="E52" s="37">
        <v>284</v>
      </c>
      <c r="F52" s="37">
        <v>5676</v>
      </c>
      <c r="G52" s="37" t="s">
        <v>98</v>
      </c>
      <c r="H52" s="37">
        <v>5681</v>
      </c>
      <c r="I52" s="37">
        <v>0</v>
      </c>
      <c r="J52" s="37">
        <v>208</v>
      </c>
      <c r="K52" s="37">
        <v>741</v>
      </c>
      <c r="L52" s="37">
        <v>51</v>
      </c>
      <c r="M52" s="37">
        <v>1000</v>
      </c>
      <c r="N52" s="37" t="s">
        <v>98</v>
      </c>
      <c r="O52" s="37">
        <v>1000</v>
      </c>
      <c r="P52" s="37">
        <v>0</v>
      </c>
      <c r="Q52" s="37">
        <v>200</v>
      </c>
      <c r="R52" s="37">
        <v>701</v>
      </c>
      <c r="S52" s="37">
        <v>54</v>
      </c>
      <c r="T52" s="37">
        <v>955</v>
      </c>
      <c r="U52" s="37" t="s">
        <v>98</v>
      </c>
      <c r="V52" s="37">
        <v>955</v>
      </c>
      <c r="W52" s="37" t="s">
        <v>98</v>
      </c>
      <c r="X52" s="37">
        <v>1213</v>
      </c>
      <c r="Y52" s="37">
        <v>4256</v>
      </c>
      <c r="Z52" s="37">
        <v>269</v>
      </c>
      <c r="AA52" s="37">
        <v>5738</v>
      </c>
      <c r="AB52" s="37" t="s">
        <v>98</v>
      </c>
      <c r="AC52" s="37">
        <v>5738</v>
      </c>
      <c r="AD52" s="38" t="s">
        <v>98</v>
      </c>
      <c r="AE52" s="38">
        <v>0.74196207749381848</v>
      </c>
      <c r="AF52" s="38">
        <v>0.46992481203007586</v>
      </c>
      <c r="AG52" s="38">
        <v>-4.4609665427509215</v>
      </c>
      <c r="AH52" s="38">
        <v>0.29627047751830116</v>
      </c>
      <c r="AI52" s="38" t="s">
        <v>98</v>
      </c>
      <c r="AJ52" s="38">
        <v>0.20913210177762043</v>
      </c>
      <c r="AK52" s="23"/>
    </row>
    <row r="53" spans="1:37">
      <c r="A53" s="28" t="s">
        <v>50</v>
      </c>
      <c r="B53" s="37">
        <v>61</v>
      </c>
      <c r="C53" s="37">
        <v>6295</v>
      </c>
      <c r="D53" s="37">
        <v>10336</v>
      </c>
      <c r="E53" s="37">
        <v>354</v>
      </c>
      <c r="F53" s="37">
        <v>16985</v>
      </c>
      <c r="G53" s="37" t="s">
        <v>98</v>
      </c>
      <c r="H53" s="37">
        <v>17046</v>
      </c>
      <c r="I53" s="37">
        <v>12</v>
      </c>
      <c r="J53" s="37">
        <v>1041</v>
      </c>
      <c r="K53" s="37">
        <v>1746</v>
      </c>
      <c r="L53" s="37">
        <v>43</v>
      </c>
      <c r="M53" s="37">
        <v>2830</v>
      </c>
      <c r="N53" s="37" t="s">
        <v>98</v>
      </c>
      <c r="O53" s="37">
        <v>2842</v>
      </c>
      <c r="P53" s="37">
        <v>10</v>
      </c>
      <c r="Q53" s="37">
        <v>1047</v>
      </c>
      <c r="R53" s="37">
        <v>1761</v>
      </c>
      <c r="S53" s="37">
        <v>66</v>
      </c>
      <c r="T53" s="37">
        <v>2874</v>
      </c>
      <c r="U53" s="37" t="s">
        <v>98</v>
      </c>
      <c r="V53" s="37">
        <v>2884</v>
      </c>
      <c r="W53" s="37">
        <v>33</v>
      </c>
      <c r="X53" s="37">
        <v>6269</v>
      </c>
      <c r="Y53" s="37">
        <v>10429</v>
      </c>
      <c r="Z53" s="37">
        <v>336</v>
      </c>
      <c r="AA53" s="37">
        <v>17034</v>
      </c>
      <c r="AB53" s="37" t="s">
        <v>98</v>
      </c>
      <c r="AC53" s="37">
        <v>17067</v>
      </c>
      <c r="AD53" s="38">
        <v>-90.909090909090921</v>
      </c>
      <c r="AE53" s="38">
        <v>-0.31903014834901988</v>
      </c>
      <c r="AF53" s="38">
        <v>1.0355738805254533</v>
      </c>
      <c r="AG53" s="38">
        <v>1.4880952380952328</v>
      </c>
      <c r="AH53" s="38">
        <v>0.54596688974991592</v>
      </c>
      <c r="AI53" s="38" t="s">
        <v>98</v>
      </c>
      <c r="AJ53" s="38">
        <v>0.36913341536297661</v>
      </c>
      <c r="AK53" s="23"/>
    </row>
    <row r="54" spans="1:37">
      <c r="A54" s="28" t="s">
        <v>51</v>
      </c>
      <c r="B54" s="37">
        <v>20</v>
      </c>
      <c r="C54" s="37">
        <v>1243</v>
      </c>
      <c r="D54" s="37">
        <v>1369</v>
      </c>
      <c r="E54" s="37" t="s">
        <v>98</v>
      </c>
      <c r="F54" s="37">
        <v>2612</v>
      </c>
      <c r="G54" s="37" t="s">
        <v>98</v>
      </c>
      <c r="H54" s="37">
        <v>2632</v>
      </c>
      <c r="I54" s="37">
        <v>5</v>
      </c>
      <c r="J54" s="37">
        <v>230</v>
      </c>
      <c r="K54" s="37">
        <v>240</v>
      </c>
      <c r="L54" s="37" t="s">
        <v>98</v>
      </c>
      <c r="M54" s="37">
        <v>470</v>
      </c>
      <c r="N54" s="37" t="s">
        <v>98</v>
      </c>
      <c r="O54" s="37">
        <v>475</v>
      </c>
      <c r="P54" s="37">
        <v>6</v>
      </c>
      <c r="Q54" s="37">
        <v>205</v>
      </c>
      <c r="R54" s="37">
        <v>225</v>
      </c>
      <c r="S54" s="37" t="s">
        <v>98</v>
      </c>
      <c r="T54" s="37">
        <v>430</v>
      </c>
      <c r="U54" s="37" t="s">
        <v>98</v>
      </c>
      <c r="V54" s="37">
        <v>436</v>
      </c>
      <c r="W54" s="37">
        <v>28</v>
      </c>
      <c r="X54" s="37">
        <v>1284</v>
      </c>
      <c r="Y54" s="37">
        <v>1386</v>
      </c>
      <c r="Z54" s="37" t="s">
        <v>98</v>
      </c>
      <c r="AA54" s="37">
        <v>2670</v>
      </c>
      <c r="AB54" s="37" t="s">
        <v>98</v>
      </c>
      <c r="AC54" s="37">
        <v>2698</v>
      </c>
      <c r="AD54" s="38">
        <v>32.142857142857139</v>
      </c>
      <c r="AE54" s="38">
        <v>1.2461059190031154</v>
      </c>
      <c r="AF54" s="38">
        <v>0.14430014430014682</v>
      </c>
      <c r="AG54" s="38" t="s">
        <v>98</v>
      </c>
      <c r="AH54" s="38">
        <v>0.6741573033707815</v>
      </c>
      <c r="AI54" s="38" t="s">
        <v>98</v>
      </c>
      <c r="AJ54" s="38">
        <v>1.0007412898443313</v>
      </c>
      <c r="AK54" s="23"/>
    </row>
    <row r="55" spans="1:37">
      <c r="A55" s="28" t="s">
        <v>52</v>
      </c>
      <c r="B55" s="37" t="s">
        <v>98</v>
      </c>
      <c r="C55" s="37">
        <v>1107</v>
      </c>
      <c r="D55" s="37">
        <v>6311</v>
      </c>
      <c r="E55" s="37">
        <v>117</v>
      </c>
      <c r="F55" s="37">
        <v>7535</v>
      </c>
      <c r="G55" s="37" t="s">
        <v>98</v>
      </c>
      <c r="H55" s="37">
        <v>7535</v>
      </c>
      <c r="I55" s="37">
        <v>5</v>
      </c>
      <c r="J55" s="37">
        <v>216</v>
      </c>
      <c r="K55" s="37">
        <v>1007</v>
      </c>
      <c r="L55" s="37">
        <v>23</v>
      </c>
      <c r="M55" s="37">
        <v>1246</v>
      </c>
      <c r="N55" s="37" t="s">
        <v>98</v>
      </c>
      <c r="O55" s="37">
        <v>1251</v>
      </c>
      <c r="P55" s="37" t="s">
        <v>98</v>
      </c>
      <c r="Q55" s="37">
        <v>178</v>
      </c>
      <c r="R55" s="37">
        <v>1055</v>
      </c>
      <c r="S55" s="37">
        <v>29</v>
      </c>
      <c r="T55" s="37">
        <v>1262</v>
      </c>
      <c r="U55" s="37" t="s">
        <v>98</v>
      </c>
      <c r="V55" s="37">
        <v>1262</v>
      </c>
      <c r="W55" s="37">
        <v>7</v>
      </c>
      <c r="X55" s="37">
        <v>1177</v>
      </c>
      <c r="Y55" s="37">
        <v>6196</v>
      </c>
      <c r="Z55" s="37">
        <v>119</v>
      </c>
      <c r="AA55" s="37">
        <v>7492</v>
      </c>
      <c r="AB55" s="37" t="s">
        <v>98</v>
      </c>
      <c r="AC55" s="37">
        <v>7499</v>
      </c>
      <c r="AD55" s="38">
        <v>28.571428571428569</v>
      </c>
      <c r="AE55" s="38">
        <v>2.7187765505522488</v>
      </c>
      <c r="AF55" s="38">
        <v>-1.0813428018076277</v>
      </c>
      <c r="AG55" s="38">
        <v>6.7226890756302504</v>
      </c>
      <c r="AH55" s="38">
        <v>-0.3603844100373621</v>
      </c>
      <c r="AI55" s="38" t="s">
        <v>98</v>
      </c>
      <c r="AJ55" s="38">
        <v>-0.33337778370450266</v>
      </c>
      <c r="AK55" s="23"/>
    </row>
    <row r="56" spans="1:37">
      <c r="A56" s="28" t="s">
        <v>53</v>
      </c>
      <c r="B56" s="37">
        <v>51</v>
      </c>
      <c r="C56" s="37">
        <v>695</v>
      </c>
      <c r="D56" s="37">
        <v>736</v>
      </c>
      <c r="E56" s="37" t="s">
        <v>98</v>
      </c>
      <c r="F56" s="37">
        <v>1431</v>
      </c>
      <c r="G56" s="37" t="s">
        <v>98</v>
      </c>
      <c r="H56" s="37">
        <v>1482</v>
      </c>
      <c r="I56" s="37">
        <v>10</v>
      </c>
      <c r="J56" s="37">
        <v>135</v>
      </c>
      <c r="K56" s="37">
        <v>135</v>
      </c>
      <c r="L56" s="37" t="s">
        <v>98</v>
      </c>
      <c r="M56" s="37">
        <v>270</v>
      </c>
      <c r="N56" s="37" t="s">
        <v>98</v>
      </c>
      <c r="O56" s="37">
        <v>280</v>
      </c>
      <c r="P56" s="37">
        <v>7</v>
      </c>
      <c r="Q56" s="37">
        <v>118</v>
      </c>
      <c r="R56" s="37">
        <v>125</v>
      </c>
      <c r="S56" s="37" t="s">
        <v>98</v>
      </c>
      <c r="T56" s="37">
        <v>243</v>
      </c>
      <c r="U56" s="37" t="s">
        <v>98</v>
      </c>
      <c r="V56" s="37">
        <v>250</v>
      </c>
      <c r="W56" s="37">
        <v>54</v>
      </c>
      <c r="X56" s="37">
        <v>712</v>
      </c>
      <c r="Y56" s="37">
        <v>738</v>
      </c>
      <c r="Z56" s="37" t="s">
        <v>98</v>
      </c>
      <c r="AA56" s="37">
        <v>1450</v>
      </c>
      <c r="AB56" s="37" t="s">
        <v>98</v>
      </c>
      <c r="AC56" s="37">
        <v>1504</v>
      </c>
      <c r="AD56" s="38">
        <v>0</v>
      </c>
      <c r="AE56" s="38">
        <v>0</v>
      </c>
      <c r="AF56" s="38">
        <v>-1.084010840108407</v>
      </c>
      <c r="AG56" s="38" t="s">
        <v>98</v>
      </c>
      <c r="AH56" s="38">
        <v>-0.55172413793103114</v>
      </c>
      <c r="AI56" s="38" t="s">
        <v>98</v>
      </c>
      <c r="AJ56" s="38">
        <v>-0.53191489361701372</v>
      </c>
      <c r="AK56" s="23"/>
    </row>
    <row r="57" spans="1:37">
      <c r="A57" s="28" t="s">
        <v>54</v>
      </c>
      <c r="B57" s="37">
        <v>95</v>
      </c>
      <c r="C57" s="37">
        <v>2045</v>
      </c>
      <c r="D57" s="37">
        <v>5852</v>
      </c>
      <c r="E57" s="37">
        <v>243</v>
      </c>
      <c r="F57" s="37">
        <v>8140</v>
      </c>
      <c r="G57" s="37" t="s">
        <v>98</v>
      </c>
      <c r="H57" s="37">
        <v>8235</v>
      </c>
      <c r="I57" s="37">
        <v>16</v>
      </c>
      <c r="J57" s="37">
        <v>291</v>
      </c>
      <c r="K57" s="37">
        <v>1007</v>
      </c>
      <c r="L57" s="37">
        <v>46</v>
      </c>
      <c r="M57" s="37">
        <v>1344</v>
      </c>
      <c r="N57" s="37" t="s">
        <v>98</v>
      </c>
      <c r="O57" s="37">
        <v>1360</v>
      </c>
      <c r="P57" s="37">
        <v>11</v>
      </c>
      <c r="Q57" s="37">
        <v>376</v>
      </c>
      <c r="R57" s="37">
        <v>940</v>
      </c>
      <c r="S57" s="37">
        <v>30</v>
      </c>
      <c r="T57" s="37">
        <v>1346</v>
      </c>
      <c r="U57" s="37" t="s">
        <v>98</v>
      </c>
      <c r="V57" s="37">
        <v>1357</v>
      </c>
      <c r="W57" s="37">
        <v>44</v>
      </c>
      <c r="X57" s="37">
        <v>1898</v>
      </c>
      <c r="Y57" s="37">
        <v>6087</v>
      </c>
      <c r="Z57" s="37">
        <v>272</v>
      </c>
      <c r="AA57" s="37">
        <v>8257</v>
      </c>
      <c r="AB57" s="37" t="s">
        <v>98</v>
      </c>
      <c r="AC57" s="37">
        <v>8301</v>
      </c>
      <c r="AD57" s="38">
        <v>-127.27272727272729</v>
      </c>
      <c r="AE57" s="38">
        <v>-3.2665964172813533</v>
      </c>
      <c r="AF57" s="38">
        <v>2.7599802858551015</v>
      </c>
      <c r="AG57" s="38">
        <v>4.7794117647058876</v>
      </c>
      <c r="AH57" s="38">
        <v>1.4412014048685973</v>
      </c>
      <c r="AI57" s="38" t="s">
        <v>98</v>
      </c>
      <c r="AJ57" s="38">
        <v>0.75894470545717629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v>3402</v>
      </c>
      <c r="C62" s="32">
        <v>170728</v>
      </c>
      <c r="D62" s="32">
        <v>469144</v>
      </c>
      <c r="E62" s="32">
        <v>67909</v>
      </c>
      <c r="F62" s="32">
        <v>707781</v>
      </c>
      <c r="G62" s="32">
        <v>1210</v>
      </c>
      <c r="H62" s="32">
        <v>712393</v>
      </c>
      <c r="I62" s="32">
        <v>598</v>
      </c>
      <c r="J62" s="32">
        <v>29877</v>
      </c>
      <c r="K62" s="32">
        <v>80134</v>
      </c>
      <c r="L62" s="32">
        <v>10774</v>
      </c>
      <c r="M62" s="32">
        <v>120785</v>
      </c>
      <c r="N62" s="32">
        <v>195</v>
      </c>
      <c r="O62" s="32">
        <v>121578</v>
      </c>
      <c r="P62" s="32">
        <v>550</v>
      </c>
      <c r="Q62" s="32">
        <v>27738</v>
      </c>
      <c r="R62" s="32">
        <v>78514</v>
      </c>
      <c r="S62" s="32">
        <v>12146</v>
      </c>
      <c r="T62" s="32">
        <v>118398</v>
      </c>
      <c r="U62" s="32">
        <v>194</v>
      </c>
      <c r="V62" s="32">
        <v>119142</v>
      </c>
      <c r="W62" s="32">
        <v>3141</v>
      </c>
      <c r="X62" s="32">
        <v>173971</v>
      </c>
      <c r="Y62" s="32">
        <v>473092</v>
      </c>
      <c r="Z62" s="32">
        <v>67104</v>
      </c>
      <c r="AA62" s="32">
        <v>714167</v>
      </c>
      <c r="AB62" s="32">
        <v>1198</v>
      </c>
      <c r="AC62" s="32">
        <v>718506</v>
      </c>
      <c r="AD62" s="39">
        <v>-9.8376313276026686</v>
      </c>
      <c r="AE62" s="39">
        <v>0.63458852337459071</v>
      </c>
      <c r="AF62" s="39">
        <v>0.49208187836615735</v>
      </c>
      <c r="AG62" s="39">
        <v>0.84495708154506133</v>
      </c>
      <c r="AH62" s="39">
        <v>0.55995306419927005</v>
      </c>
      <c r="AI62" s="39">
        <v>-1.0851419031719489</v>
      </c>
      <c r="AJ62" s="39">
        <v>0.51175633884755767</v>
      </c>
      <c r="AK62" s="23"/>
    </row>
    <row r="63" spans="1:37">
      <c r="A63" s="28" t="s">
        <v>56</v>
      </c>
      <c r="B63" s="37">
        <v>1206</v>
      </c>
      <c r="C63" s="37">
        <v>15664</v>
      </c>
      <c r="D63" s="37">
        <v>47449</v>
      </c>
      <c r="E63" s="37">
        <v>2833</v>
      </c>
      <c r="F63" s="37">
        <v>65946</v>
      </c>
      <c r="G63" s="37">
        <v>0</v>
      </c>
      <c r="H63" s="37">
        <v>67152</v>
      </c>
      <c r="I63" s="37">
        <v>216</v>
      </c>
      <c r="J63" s="37">
        <v>2758</v>
      </c>
      <c r="K63" s="37">
        <v>8181</v>
      </c>
      <c r="L63" s="37">
        <v>424</v>
      </c>
      <c r="M63" s="37">
        <v>11363</v>
      </c>
      <c r="N63" s="37">
        <v>0</v>
      </c>
      <c r="O63" s="37">
        <v>11579</v>
      </c>
      <c r="P63" s="37">
        <v>217</v>
      </c>
      <c r="Q63" s="37">
        <v>2563</v>
      </c>
      <c r="R63" s="37">
        <v>8194</v>
      </c>
      <c r="S63" s="37">
        <v>522</v>
      </c>
      <c r="T63" s="37">
        <v>11279</v>
      </c>
      <c r="U63" s="37">
        <v>0</v>
      </c>
      <c r="V63" s="37">
        <v>11496</v>
      </c>
      <c r="W63" s="37">
        <v>1173</v>
      </c>
      <c r="X63" s="37">
        <v>15910</v>
      </c>
      <c r="Y63" s="37">
        <v>47651</v>
      </c>
      <c r="Z63" s="37">
        <v>2789</v>
      </c>
      <c r="AA63" s="37">
        <v>66350</v>
      </c>
      <c r="AB63" s="37">
        <v>0</v>
      </c>
      <c r="AC63" s="37">
        <v>67523</v>
      </c>
      <c r="AD63" s="38">
        <v>-2.7280477408354598</v>
      </c>
      <c r="AE63" s="38">
        <v>0.32055311125078756</v>
      </c>
      <c r="AF63" s="38">
        <v>0.4511972466474945</v>
      </c>
      <c r="AG63" s="38">
        <v>1.9361778415202591</v>
      </c>
      <c r="AH63" s="38">
        <v>0.48229088168801892</v>
      </c>
      <c r="AI63" s="38" t="e">
        <v>#DIV/0!</v>
      </c>
      <c r="AJ63" s="38">
        <v>0.4265213334715523</v>
      </c>
      <c r="AK63" s="23"/>
    </row>
    <row r="64" spans="1:37">
      <c r="A64" s="28" t="s">
        <v>57</v>
      </c>
      <c r="B64" s="37">
        <v>153</v>
      </c>
      <c r="C64" s="37">
        <v>10610</v>
      </c>
      <c r="D64" s="37">
        <v>26852</v>
      </c>
      <c r="E64" s="37">
        <v>917</v>
      </c>
      <c r="F64" s="37">
        <v>38379</v>
      </c>
      <c r="G64" s="37">
        <v>1146</v>
      </c>
      <c r="H64" s="37">
        <v>39678</v>
      </c>
      <c r="I64" s="37">
        <v>35</v>
      </c>
      <c r="J64" s="37">
        <v>1954</v>
      </c>
      <c r="K64" s="37">
        <v>4415</v>
      </c>
      <c r="L64" s="37">
        <v>133</v>
      </c>
      <c r="M64" s="37">
        <v>6502</v>
      </c>
      <c r="N64" s="37">
        <v>191</v>
      </c>
      <c r="O64" s="37">
        <v>6728</v>
      </c>
      <c r="P64" s="37">
        <v>25</v>
      </c>
      <c r="Q64" s="37">
        <v>1697</v>
      </c>
      <c r="R64" s="37">
        <v>4540</v>
      </c>
      <c r="S64" s="37">
        <v>151</v>
      </c>
      <c r="T64" s="37">
        <v>6388</v>
      </c>
      <c r="U64" s="37">
        <v>183</v>
      </c>
      <c r="V64" s="37">
        <v>6596</v>
      </c>
      <c r="W64" s="37">
        <v>190</v>
      </c>
      <c r="X64" s="37">
        <v>10851</v>
      </c>
      <c r="Y64" s="37">
        <v>26743</v>
      </c>
      <c r="Z64" s="37">
        <v>938</v>
      </c>
      <c r="AA64" s="37">
        <v>38532</v>
      </c>
      <c r="AB64" s="37">
        <v>1152</v>
      </c>
      <c r="AC64" s="37">
        <v>39874</v>
      </c>
      <c r="AD64" s="38">
        <v>14.210526315789473</v>
      </c>
      <c r="AE64" s="38">
        <v>-0.14745184775597497</v>
      </c>
      <c r="AF64" s="38">
        <v>5.9828740231093747E-2</v>
      </c>
      <c r="AG64" s="38">
        <v>4.157782515991471</v>
      </c>
      <c r="AH64" s="38">
        <v>0.10121457489878916</v>
      </c>
      <c r="AI64" s="38">
        <v>-0.17361111111111605</v>
      </c>
      <c r="AJ64" s="38">
        <v>0.16050559261674424</v>
      </c>
      <c r="AK64" s="23"/>
    </row>
    <row r="65" spans="1:37">
      <c r="A65" s="28" t="s">
        <v>58</v>
      </c>
      <c r="B65" s="37">
        <v>240</v>
      </c>
      <c r="C65" s="37">
        <v>36768</v>
      </c>
      <c r="D65" s="37">
        <v>115353</v>
      </c>
      <c r="E65" s="37">
        <v>33989</v>
      </c>
      <c r="F65" s="37">
        <v>186110</v>
      </c>
      <c r="G65" s="37">
        <v>64</v>
      </c>
      <c r="H65" s="37">
        <v>186414</v>
      </c>
      <c r="I65" s="37">
        <v>52</v>
      </c>
      <c r="J65" s="37">
        <v>6649</v>
      </c>
      <c r="K65" s="37">
        <v>19786</v>
      </c>
      <c r="L65" s="37">
        <v>5539</v>
      </c>
      <c r="M65" s="37">
        <v>31974</v>
      </c>
      <c r="N65" s="37">
        <v>4</v>
      </c>
      <c r="O65" s="37">
        <v>32030</v>
      </c>
      <c r="P65" s="37">
        <v>24</v>
      </c>
      <c r="Q65" s="37">
        <v>5843</v>
      </c>
      <c r="R65" s="37">
        <v>18985</v>
      </c>
      <c r="S65" s="37">
        <v>5913</v>
      </c>
      <c r="T65" s="37">
        <v>30741</v>
      </c>
      <c r="U65" s="37">
        <v>11</v>
      </c>
      <c r="V65" s="37">
        <v>30776</v>
      </c>
      <c r="W65" s="37">
        <v>258</v>
      </c>
      <c r="X65" s="37">
        <v>37827</v>
      </c>
      <c r="Y65" s="37">
        <v>116866</v>
      </c>
      <c r="Z65" s="37">
        <v>33907</v>
      </c>
      <c r="AA65" s="37">
        <v>188600</v>
      </c>
      <c r="AB65" s="37">
        <v>46</v>
      </c>
      <c r="AC65" s="37">
        <v>188904</v>
      </c>
      <c r="AD65" s="38">
        <v>-3.8759689922480689</v>
      </c>
      <c r="AE65" s="38">
        <v>0.66883443043328494</v>
      </c>
      <c r="AF65" s="38">
        <v>0.60924477606831839</v>
      </c>
      <c r="AG65" s="38">
        <v>0.86117910755890703</v>
      </c>
      <c r="AH65" s="38">
        <v>0.6664899257688206</v>
      </c>
      <c r="AI65" s="38">
        <v>-23.913043478260864</v>
      </c>
      <c r="AJ65" s="38">
        <v>0.65430059712869859</v>
      </c>
      <c r="AK65" s="23"/>
    </row>
    <row r="66" spans="1:37">
      <c r="A66" s="28" t="s">
        <v>59</v>
      </c>
      <c r="B66" s="37">
        <v>394</v>
      </c>
      <c r="C66" s="37">
        <v>25974</v>
      </c>
      <c r="D66" s="37">
        <v>56201</v>
      </c>
      <c r="E66" s="37">
        <v>4259</v>
      </c>
      <c r="F66" s="37">
        <v>86434</v>
      </c>
      <c r="G66" s="37">
        <v>0</v>
      </c>
      <c r="H66" s="37">
        <v>86828</v>
      </c>
      <c r="I66" s="37">
        <v>73</v>
      </c>
      <c r="J66" s="37">
        <v>4202</v>
      </c>
      <c r="K66" s="37">
        <v>9457</v>
      </c>
      <c r="L66" s="37">
        <v>676</v>
      </c>
      <c r="M66" s="37">
        <v>14335</v>
      </c>
      <c r="N66" s="37">
        <v>0</v>
      </c>
      <c r="O66" s="37">
        <v>14408</v>
      </c>
      <c r="P66" s="37">
        <v>48</v>
      </c>
      <c r="Q66" s="37">
        <v>4314</v>
      </c>
      <c r="R66" s="37">
        <v>9440</v>
      </c>
      <c r="S66" s="37">
        <v>832</v>
      </c>
      <c r="T66" s="37">
        <v>14586</v>
      </c>
      <c r="U66" s="37">
        <v>0</v>
      </c>
      <c r="V66" s="37">
        <v>14634</v>
      </c>
      <c r="W66" s="37">
        <v>372</v>
      </c>
      <c r="X66" s="37">
        <v>26267</v>
      </c>
      <c r="Y66" s="37">
        <v>56514</v>
      </c>
      <c r="Z66" s="37">
        <v>4161</v>
      </c>
      <c r="AA66" s="37">
        <v>86942</v>
      </c>
      <c r="AB66" s="37">
        <v>0</v>
      </c>
      <c r="AC66" s="37">
        <v>87314</v>
      </c>
      <c r="AD66" s="38">
        <v>-12.634408602150549</v>
      </c>
      <c r="AE66" s="38">
        <v>1.5418586058552508</v>
      </c>
      <c r="AF66" s="38">
        <v>0.52376402307392489</v>
      </c>
      <c r="AG66" s="38">
        <v>1.3938956981494832</v>
      </c>
      <c r="AH66" s="38">
        <v>0.87299579029698204</v>
      </c>
      <c r="AI66" s="38" t="e">
        <v>#DIV/0!</v>
      </c>
      <c r="AJ66" s="38">
        <v>0.81544769452779331</v>
      </c>
      <c r="AK66" s="23"/>
    </row>
    <row r="67" spans="1:37">
      <c r="A67" s="28" t="s">
        <v>60</v>
      </c>
      <c r="B67" s="37">
        <v>271</v>
      </c>
      <c r="C67" s="37">
        <v>21892</v>
      </c>
      <c r="D67" s="37">
        <v>82897</v>
      </c>
      <c r="E67" s="37">
        <v>13561</v>
      </c>
      <c r="F67" s="37">
        <v>118350</v>
      </c>
      <c r="G67" s="37">
        <v>0</v>
      </c>
      <c r="H67" s="37">
        <v>118621</v>
      </c>
      <c r="I67" s="37">
        <v>51</v>
      </c>
      <c r="J67" s="37">
        <v>3919</v>
      </c>
      <c r="K67" s="37">
        <v>14359</v>
      </c>
      <c r="L67" s="37">
        <v>2111</v>
      </c>
      <c r="M67" s="37">
        <v>20389</v>
      </c>
      <c r="N67" s="37">
        <v>0</v>
      </c>
      <c r="O67" s="37">
        <v>20440</v>
      </c>
      <c r="P67" s="37">
        <v>42</v>
      </c>
      <c r="Q67" s="37">
        <v>3570</v>
      </c>
      <c r="R67" s="37">
        <v>13670</v>
      </c>
      <c r="S67" s="37">
        <v>2486</v>
      </c>
      <c r="T67" s="37">
        <v>19726</v>
      </c>
      <c r="U67" s="37">
        <v>0</v>
      </c>
      <c r="V67" s="37">
        <v>19768</v>
      </c>
      <c r="W67" s="37">
        <v>294</v>
      </c>
      <c r="X67" s="37">
        <v>22345</v>
      </c>
      <c r="Y67" s="37">
        <v>83869</v>
      </c>
      <c r="Z67" s="37">
        <v>13231</v>
      </c>
      <c r="AA67" s="37">
        <v>119445</v>
      </c>
      <c r="AB67" s="37">
        <v>0</v>
      </c>
      <c r="AC67" s="37">
        <v>119739</v>
      </c>
      <c r="AD67" s="38">
        <v>4.7619047619047672</v>
      </c>
      <c r="AE67" s="38">
        <v>0.46542850749607956</v>
      </c>
      <c r="AF67" s="38">
        <v>0.33743099357330664</v>
      </c>
      <c r="AG67" s="38">
        <v>0.34011034691255881</v>
      </c>
      <c r="AH67" s="38">
        <v>0.36167273640588249</v>
      </c>
      <c r="AI67" s="38" t="e">
        <v>#DIV/0!</v>
      </c>
      <c r="AJ67" s="38">
        <v>0.37247680371474967</v>
      </c>
      <c r="AK67" s="23"/>
    </row>
    <row r="68" spans="1:37">
      <c r="A68" s="28" t="s">
        <v>61</v>
      </c>
      <c r="B68" s="37">
        <v>655</v>
      </c>
      <c r="C68" s="37">
        <v>27535</v>
      </c>
      <c r="D68" s="37">
        <v>70440</v>
      </c>
      <c r="E68" s="37">
        <v>6666</v>
      </c>
      <c r="F68" s="37">
        <v>104641</v>
      </c>
      <c r="G68" s="37">
        <v>0</v>
      </c>
      <c r="H68" s="37">
        <v>105296</v>
      </c>
      <c r="I68" s="37">
        <v>78</v>
      </c>
      <c r="J68" s="37">
        <v>4947</v>
      </c>
      <c r="K68" s="37">
        <v>11827</v>
      </c>
      <c r="L68" s="37">
        <v>1042</v>
      </c>
      <c r="M68" s="37">
        <v>17816</v>
      </c>
      <c r="N68" s="37">
        <v>0</v>
      </c>
      <c r="O68" s="37">
        <v>17894</v>
      </c>
      <c r="P68" s="37">
        <v>116</v>
      </c>
      <c r="Q68" s="37">
        <v>4409</v>
      </c>
      <c r="R68" s="37">
        <v>11991</v>
      </c>
      <c r="S68" s="37">
        <v>1231</v>
      </c>
      <c r="T68" s="37">
        <v>17631</v>
      </c>
      <c r="U68" s="37">
        <v>0</v>
      </c>
      <c r="V68" s="37">
        <v>17747</v>
      </c>
      <c r="W68" s="37">
        <v>500</v>
      </c>
      <c r="X68" s="37">
        <v>28375</v>
      </c>
      <c r="Y68" s="37">
        <v>70532</v>
      </c>
      <c r="Z68" s="37">
        <v>6487</v>
      </c>
      <c r="AA68" s="37">
        <v>105394</v>
      </c>
      <c r="AB68" s="37">
        <v>0</v>
      </c>
      <c r="AC68" s="37">
        <v>105894</v>
      </c>
      <c r="AD68" s="38">
        <v>-23.4</v>
      </c>
      <c r="AE68" s="38">
        <v>1.0643171806167362</v>
      </c>
      <c r="AF68" s="38">
        <v>0.36295582147110039</v>
      </c>
      <c r="AG68" s="38">
        <v>0.15415446277169398</v>
      </c>
      <c r="AH68" s="38">
        <v>0.5389301098734256</v>
      </c>
      <c r="AI68" s="38" t="e">
        <v>#DIV/0!</v>
      </c>
      <c r="AJ68" s="38">
        <v>0.42589759570891284</v>
      </c>
      <c r="AK68" s="23"/>
    </row>
    <row r="69" spans="1:37">
      <c r="A69" s="28" t="s">
        <v>62</v>
      </c>
      <c r="B69" s="37">
        <v>297</v>
      </c>
      <c r="C69" s="37">
        <v>23647</v>
      </c>
      <c r="D69" s="37">
        <v>44168</v>
      </c>
      <c r="E69" s="37">
        <v>4222</v>
      </c>
      <c r="F69" s="37">
        <v>72037</v>
      </c>
      <c r="G69" s="37">
        <v>0</v>
      </c>
      <c r="H69" s="37">
        <v>72334</v>
      </c>
      <c r="I69" s="37">
        <v>56</v>
      </c>
      <c r="J69" s="37">
        <v>3941</v>
      </c>
      <c r="K69" s="37">
        <v>7642</v>
      </c>
      <c r="L69" s="37">
        <v>613</v>
      </c>
      <c r="M69" s="37">
        <v>12196</v>
      </c>
      <c r="N69" s="37">
        <v>0</v>
      </c>
      <c r="O69" s="37">
        <v>12252</v>
      </c>
      <c r="P69" s="37">
        <v>45</v>
      </c>
      <c r="Q69" s="37">
        <v>3905</v>
      </c>
      <c r="R69" s="37">
        <v>7296</v>
      </c>
      <c r="S69" s="37">
        <v>747</v>
      </c>
      <c r="T69" s="37">
        <v>11948</v>
      </c>
      <c r="U69" s="37">
        <v>0</v>
      </c>
      <c r="V69" s="37">
        <v>11993</v>
      </c>
      <c r="W69" s="37">
        <v>200</v>
      </c>
      <c r="X69" s="37">
        <v>23591</v>
      </c>
      <c r="Y69" s="37">
        <v>44812</v>
      </c>
      <c r="Z69" s="37">
        <v>4289</v>
      </c>
      <c r="AA69" s="37">
        <v>72692</v>
      </c>
      <c r="AB69" s="37">
        <v>0</v>
      </c>
      <c r="AC69" s="37">
        <v>72892</v>
      </c>
      <c r="AD69" s="38">
        <v>-54</v>
      </c>
      <c r="AE69" s="38">
        <v>-0.38997922936712115</v>
      </c>
      <c r="AF69" s="38">
        <v>0.66500044630902755</v>
      </c>
      <c r="AG69" s="38">
        <v>4.6864070878992798</v>
      </c>
      <c r="AH69" s="38">
        <v>0.55989654982666615</v>
      </c>
      <c r="AI69" s="38" t="e">
        <v>#DIV/0!</v>
      </c>
      <c r="AJ69" s="38">
        <v>0.41019590627229263</v>
      </c>
      <c r="AK69" s="23"/>
    </row>
    <row r="70" spans="1:37">
      <c r="A70" s="28" t="s">
        <v>63</v>
      </c>
      <c r="B70" s="37">
        <v>186</v>
      </c>
      <c r="C70" s="37">
        <v>8638</v>
      </c>
      <c r="D70" s="37">
        <v>25784</v>
      </c>
      <c r="E70" s="37">
        <v>1462</v>
      </c>
      <c r="F70" s="37">
        <v>35884</v>
      </c>
      <c r="G70" s="37">
        <v>0</v>
      </c>
      <c r="H70" s="37">
        <v>36070</v>
      </c>
      <c r="I70" s="37">
        <v>37</v>
      </c>
      <c r="J70" s="37">
        <v>1507</v>
      </c>
      <c r="K70" s="37">
        <v>4467</v>
      </c>
      <c r="L70" s="37">
        <v>236</v>
      </c>
      <c r="M70" s="37">
        <v>6210</v>
      </c>
      <c r="N70" s="37">
        <v>0</v>
      </c>
      <c r="O70" s="37">
        <v>6247</v>
      </c>
      <c r="P70" s="37">
        <v>33</v>
      </c>
      <c r="Q70" s="37">
        <v>1437</v>
      </c>
      <c r="R70" s="37">
        <v>4398</v>
      </c>
      <c r="S70" s="37">
        <v>264</v>
      </c>
      <c r="T70" s="37">
        <v>6099</v>
      </c>
      <c r="U70" s="37">
        <v>0</v>
      </c>
      <c r="V70" s="37">
        <v>6132</v>
      </c>
      <c r="W70" s="37">
        <v>154</v>
      </c>
      <c r="X70" s="37">
        <v>8805</v>
      </c>
      <c r="Y70" s="37">
        <v>26105</v>
      </c>
      <c r="Z70" s="37">
        <v>1302</v>
      </c>
      <c r="AA70" s="37">
        <v>36212</v>
      </c>
      <c r="AB70" s="37">
        <v>0</v>
      </c>
      <c r="AC70" s="37">
        <v>36366</v>
      </c>
      <c r="AD70" s="38">
        <v>-23.376623376623385</v>
      </c>
      <c r="AE70" s="38">
        <v>1.1016467915956896</v>
      </c>
      <c r="AF70" s="38">
        <v>0.96533231181765711</v>
      </c>
      <c r="AG70" s="38">
        <v>-10.138248847926267</v>
      </c>
      <c r="AH70" s="38">
        <v>0.59924886777863451</v>
      </c>
      <c r="AI70" s="38" t="e">
        <v>#DIV/0!</v>
      </c>
      <c r="AJ70" s="38">
        <v>0.49771764835285781</v>
      </c>
      <c r="AK70" s="23"/>
    </row>
    <row r="72" spans="1:37">
      <c r="A72" s="36" t="s">
        <v>141</v>
      </c>
    </row>
    <row r="74" spans="1:37">
      <c r="A74" s="26"/>
    </row>
  </sheetData>
  <mergeCells count="32"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  <mergeCell ref="AJ60:AJ61"/>
    <mergeCell ref="A59:A61"/>
    <mergeCell ref="B59:H59"/>
    <mergeCell ref="I59:O59"/>
    <mergeCell ref="P59:V59"/>
    <mergeCell ref="W59:AC59"/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</mergeCells>
  <hyperlinks>
    <hyperlink ref="AJ7" location="Contenido!A1" display="Contenido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114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65</v>
      </c>
      <c r="J8" s="68"/>
      <c r="K8" s="68"/>
      <c r="L8" s="68"/>
      <c r="M8" s="68"/>
      <c r="N8" s="68"/>
      <c r="O8" s="68"/>
      <c r="P8" s="68" t="s">
        <v>66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70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3296</v>
      </c>
      <c r="C11" s="32">
        <v>168456</v>
      </c>
      <c r="D11" s="32">
        <v>468019</v>
      </c>
      <c r="E11" s="32">
        <v>69262</v>
      </c>
      <c r="F11" s="32">
        <v>705737</v>
      </c>
      <c r="G11" s="32">
        <v>1201</v>
      </c>
      <c r="H11" s="32">
        <v>710234</v>
      </c>
      <c r="I11" s="32">
        <v>597</v>
      </c>
      <c r="J11" s="32">
        <v>28355</v>
      </c>
      <c r="K11" s="32">
        <v>77383</v>
      </c>
      <c r="L11" s="32">
        <v>10473</v>
      </c>
      <c r="M11" s="32">
        <v>116211</v>
      </c>
      <c r="N11" s="32">
        <v>190</v>
      </c>
      <c r="O11" s="32">
        <v>116998</v>
      </c>
      <c r="P11" s="32">
        <v>554</v>
      </c>
      <c r="Q11" s="32">
        <v>27581</v>
      </c>
      <c r="R11" s="32">
        <v>78967</v>
      </c>
      <c r="S11" s="32">
        <v>12444</v>
      </c>
      <c r="T11" s="32">
        <v>118992</v>
      </c>
      <c r="U11" s="32">
        <v>196</v>
      </c>
      <c r="V11" s="32">
        <v>119742</v>
      </c>
      <c r="W11" s="32">
        <v>3402</v>
      </c>
      <c r="X11" s="32">
        <v>170728</v>
      </c>
      <c r="Y11" s="32">
        <v>469144</v>
      </c>
      <c r="Z11" s="32">
        <v>67909</v>
      </c>
      <c r="AA11" s="32">
        <v>707781</v>
      </c>
      <c r="AB11" s="32">
        <v>1210</v>
      </c>
      <c r="AC11" s="32">
        <v>712393</v>
      </c>
      <c r="AD11" s="39">
        <v>1.8518518518518519</v>
      </c>
      <c r="AE11" s="39">
        <v>0.87741905252799779</v>
      </c>
      <c r="AF11" s="39">
        <v>0.57743464693143254</v>
      </c>
      <c r="AG11" s="39">
        <v>0.91004137890412173</v>
      </c>
      <c r="AH11" s="39">
        <v>0.68170804245946137</v>
      </c>
      <c r="AI11" s="39">
        <v>1.2396694214876034</v>
      </c>
      <c r="AJ11" s="39">
        <v>0.6882437081779299</v>
      </c>
      <c r="AK11" s="23"/>
    </row>
    <row r="12" spans="1:120">
      <c r="A12" s="28" t="s">
        <v>9</v>
      </c>
      <c r="B12" s="37">
        <v>56</v>
      </c>
      <c r="C12" s="37">
        <v>1414</v>
      </c>
      <c r="D12" s="37">
        <v>9191</v>
      </c>
      <c r="E12" s="37">
        <v>141</v>
      </c>
      <c r="F12" s="37">
        <v>10746</v>
      </c>
      <c r="G12" s="37"/>
      <c r="H12" s="37">
        <v>10802</v>
      </c>
      <c r="I12" s="37">
        <v>11</v>
      </c>
      <c r="J12" s="37">
        <v>193</v>
      </c>
      <c r="K12" s="37">
        <v>1478</v>
      </c>
      <c r="L12" s="37">
        <v>24</v>
      </c>
      <c r="M12" s="37">
        <v>1695</v>
      </c>
      <c r="N12" s="37"/>
      <c r="O12" s="37">
        <v>1706</v>
      </c>
      <c r="P12" s="37">
        <v>9</v>
      </c>
      <c r="Q12" s="37">
        <v>242</v>
      </c>
      <c r="R12" s="37">
        <v>1579</v>
      </c>
      <c r="S12" s="37">
        <v>35</v>
      </c>
      <c r="T12" s="37">
        <v>1856</v>
      </c>
      <c r="U12" s="37"/>
      <c r="V12" s="37">
        <v>1865</v>
      </c>
      <c r="W12" s="37">
        <v>65</v>
      </c>
      <c r="X12" s="37">
        <v>1363</v>
      </c>
      <c r="Y12" s="37">
        <v>9121</v>
      </c>
      <c r="Z12" s="37">
        <v>125</v>
      </c>
      <c r="AA12" s="37">
        <v>10609</v>
      </c>
      <c r="AB12" s="37"/>
      <c r="AC12" s="37">
        <v>10674</v>
      </c>
      <c r="AD12" s="38">
        <v>10.76923076923077</v>
      </c>
      <c r="AE12" s="38">
        <v>-0.1467351430667645</v>
      </c>
      <c r="AF12" s="38">
        <v>0.33987501370463763</v>
      </c>
      <c r="AG12" s="38">
        <v>-4</v>
      </c>
      <c r="AH12" s="38">
        <v>0.22622301819210106</v>
      </c>
      <c r="AI12" s="38" t="s">
        <v>98</v>
      </c>
      <c r="AJ12" s="38">
        <v>0.29042533258384862</v>
      </c>
      <c r="AK12" s="23"/>
    </row>
    <row r="13" spans="1:120">
      <c r="A13" s="28" t="s">
        <v>10</v>
      </c>
      <c r="B13" s="37">
        <v>93</v>
      </c>
      <c r="C13" s="37">
        <v>3791</v>
      </c>
      <c r="D13" s="37">
        <v>7587</v>
      </c>
      <c r="E13" s="37">
        <v>608</v>
      </c>
      <c r="F13" s="37">
        <v>11986</v>
      </c>
      <c r="G13" s="37"/>
      <c r="H13" s="37">
        <v>12079</v>
      </c>
      <c r="I13" s="37">
        <v>15</v>
      </c>
      <c r="J13" s="37">
        <v>606</v>
      </c>
      <c r="K13" s="37">
        <v>1314</v>
      </c>
      <c r="L13" s="37">
        <v>86</v>
      </c>
      <c r="M13" s="37">
        <v>2006</v>
      </c>
      <c r="N13" s="37"/>
      <c r="O13" s="37">
        <v>2021</v>
      </c>
      <c r="P13" s="37">
        <v>16</v>
      </c>
      <c r="Q13" s="37">
        <v>650</v>
      </c>
      <c r="R13" s="37">
        <v>1268</v>
      </c>
      <c r="S13" s="37">
        <v>102</v>
      </c>
      <c r="T13" s="37">
        <v>2020</v>
      </c>
      <c r="U13" s="37"/>
      <c r="V13" s="37">
        <v>2036</v>
      </c>
      <c r="W13" s="37">
        <v>66</v>
      </c>
      <c r="X13" s="37">
        <v>3776</v>
      </c>
      <c r="Y13" s="37">
        <v>7534</v>
      </c>
      <c r="Z13" s="37">
        <v>580</v>
      </c>
      <c r="AA13" s="37">
        <v>11890</v>
      </c>
      <c r="AB13" s="37"/>
      <c r="AC13" s="37">
        <v>11956</v>
      </c>
      <c r="AD13" s="38">
        <v>-39.393939393939391</v>
      </c>
      <c r="AE13" s="38">
        <v>0.76800847457627119</v>
      </c>
      <c r="AF13" s="38">
        <v>-1.3140430050438014</v>
      </c>
      <c r="AG13" s="38">
        <v>-2.0689655172413794</v>
      </c>
      <c r="AH13" s="38">
        <v>-0.68965517241379315</v>
      </c>
      <c r="AI13" s="38" t="s">
        <v>98</v>
      </c>
      <c r="AJ13" s="38">
        <v>-0.90331214452994313</v>
      </c>
      <c r="AK13" s="23"/>
    </row>
    <row r="14" spans="1:120">
      <c r="A14" s="28" t="s">
        <v>11</v>
      </c>
      <c r="B14" s="37">
        <v>229</v>
      </c>
      <c r="C14" s="37">
        <v>3873</v>
      </c>
      <c r="D14" s="37">
        <v>16455</v>
      </c>
      <c r="E14" s="37">
        <v>1601</v>
      </c>
      <c r="F14" s="37">
        <v>21929</v>
      </c>
      <c r="G14" s="37"/>
      <c r="H14" s="37">
        <v>22158</v>
      </c>
      <c r="I14" s="37">
        <v>51</v>
      </c>
      <c r="J14" s="37">
        <v>738</v>
      </c>
      <c r="K14" s="37">
        <v>2638</v>
      </c>
      <c r="L14" s="37">
        <v>238</v>
      </c>
      <c r="M14" s="37">
        <v>3614</v>
      </c>
      <c r="N14" s="37"/>
      <c r="O14" s="37">
        <v>3665</v>
      </c>
      <c r="P14" s="37">
        <v>32</v>
      </c>
      <c r="Q14" s="37">
        <v>604</v>
      </c>
      <c r="R14" s="37">
        <v>2897</v>
      </c>
      <c r="S14" s="37">
        <v>296</v>
      </c>
      <c r="T14" s="37">
        <v>3797</v>
      </c>
      <c r="U14" s="37"/>
      <c r="V14" s="37">
        <v>3829</v>
      </c>
      <c r="W14" s="37">
        <v>273</v>
      </c>
      <c r="X14" s="37">
        <v>4021</v>
      </c>
      <c r="Y14" s="37">
        <v>16454</v>
      </c>
      <c r="Z14" s="37">
        <v>1618</v>
      </c>
      <c r="AA14" s="37">
        <v>22093</v>
      </c>
      <c r="AB14" s="37"/>
      <c r="AC14" s="37">
        <v>22366</v>
      </c>
      <c r="AD14" s="38">
        <v>9.1575091575091569</v>
      </c>
      <c r="AE14" s="38">
        <v>0.34817209649340958</v>
      </c>
      <c r="AF14" s="38">
        <v>1.5680077792634011</v>
      </c>
      <c r="AG14" s="38">
        <v>4.6353522867737951</v>
      </c>
      <c r="AH14" s="38">
        <v>1.5706332322455077</v>
      </c>
      <c r="AI14" s="38" t="s">
        <v>98</v>
      </c>
      <c r="AJ14" s="38">
        <v>1.6632388446749531</v>
      </c>
      <c r="AK14" s="23"/>
    </row>
    <row r="15" spans="1:120">
      <c r="A15" s="28" t="s">
        <v>12</v>
      </c>
      <c r="B15" s="37">
        <v>26</v>
      </c>
      <c r="C15" s="37">
        <v>1316</v>
      </c>
      <c r="D15" s="37">
        <v>6675</v>
      </c>
      <c r="E15" s="37">
        <v>385</v>
      </c>
      <c r="F15" s="37">
        <v>8376</v>
      </c>
      <c r="G15" s="37"/>
      <c r="H15" s="37">
        <v>8402</v>
      </c>
      <c r="I15" s="37">
        <v>3</v>
      </c>
      <c r="J15" s="37">
        <v>212</v>
      </c>
      <c r="K15" s="37">
        <v>1073</v>
      </c>
      <c r="L15" s="37">
        <v>55</v>
      </c>
      <c r="M15" s="37">
        <v>1340</v>
      </c>
      <c r="N15" s="37"/>
      <c r="O15" s="37">
        <v>1343</v>
      </c>
      <c r="P15" s="37">
        <v>4</v>
      </c>
      <c r="Q15" s="37">
        <v>208</v>
      </c>
      <c r="R15" s="37">
        <v>1128</v>
      </c>
      <c r="S15" s="37">
        <v>66</v>
      </c>
      <c r="T15" s="37">
        <v>1402</v>
      </c>
      <c r="U15" s="37"/>
      <c r="V15" s="37">
        <v>1406</v>
      </c>
      <c r="W15" s="37">
        <v>14</v>
      </c>
      <c r="X15" s="37">
        <v>1340</v>
      </c>
      <c r="Y15" s="37">
        <v>6742</v>
      </c>
      <c r="Z15" s="37">
        <v>372</v>
      </c>
      <c r="AA15" s="37">
        <v>8454</v>
      </c>
      <c r="AB15" s="37"/>
      <c r="AC15" s="37">
        <v>8468</v>
      </c>
      <c r="AD15" s="38">
        <v>-78.571428571428569</v>
      </c>
      <c r="AE15" s="38">
        <v>1.4925373134328359</v>
      </c>
      <c r="AF15" s="38">
        <v>1.8095520617027587</v>
      </c>
      <c r="AG15" s="38">
        <v>-0.5376344086021505</v>
      </c>
      <c r="AH15" s="38">
        <v>1.6560208185474332</v>
      </c>
      <c r="AI15" s="38" t="s">
        <v>98</v>
      </c>
      <c r="AJ15" s="38">
        <v>1.5233821445441662</v>
      </c>
      <c r="AK15" s="23"/>
    </row>
    <row r="16" spans="1:120">
      <c r="A16" s="28" t="s">
        <v>13</v>
      </c>
      <c r="B16" s="37"/>
      <c r="C16" s="37">
        <v>1367</v>
      </c>
      <c r="D16" s="37">
        <v>10165</v>
      </c>
      <c r="E16" s="37">
        <v>884</v>
      </c>
      <c r="F16" s="37">
        <v>12416</v>
      </c>
      <c r="G16" s="37"/>
      <c r="H16" s="37">
        <v>12416</v>
      </c>
      <c r="I16" s="37"/>
      <c r="J16" s="37">
        <v>227</v>
      </c>
      <c r="K16" s="37">
        <v>1616</v>
      </c>
      <c r="L16" s="37">
        <v>116</v>
      </c>
      <c r="M16" s="37">
        <v>1959</v>
      </c>
      <c r="N16" s="37"/>
      <c r="O16" s="37">
        <v>1959</v>
      </c>
      <c r="P16" s="37"/>
      <c r="Q16" s="37">
        <v>224</v>
      </c>
      <c r="R16" s="37">
        <v>1714</v>
      </c>
      <c r="S16" s="37">
        <v>151</v>
      </c>
      <c r="T16" s="37">
        <v>2089</v>
      </c>
      <c r="U16" s="37"/>
      <c r="V16" s="37">
        <v>2089</v>
      </c>
      <c r="W16" s="37"/>
      <c r="X16" s="37">
        <v>1381</v>
      </c>
      <c r="Y16" s="37">
        <v>9929</v>
      </c>
      <c r="Z16" s="37">
        <v>853</v>
      </c>
      <c r="AA16" s="37">
        <v>12163</v>
      </c>
      <c r="AB16" s="37"/>
      <c r="AC16" s="37">
        <v>12163</v>
      </c>
      <c r="AD16" s="38" t="s">
        <v>98</v>
      </c>
      <c r="AE16" s="38">
        <v>0.79652425778421432</v>
      </c>
      <c r="AF16" s="38">
        <v>-1.3898680632490683</v>
      </c>
      <c r="AG16" s="38">
        <v>0.46893317702227433</v>
      </c>
      <c r="AH16" s="38">
        <v>-1.0112636685028364</v>
      </c>
      <c r="AI16" s="38" t="s">
        <v>98</v>
      </c>
      <c r="AJ16" s="38">
        <v>-1.0112636685028364</v>
      </c>
      <c r="AK16" s="23"/>
    </row>
    <row r="17" spans="1:37">
      <c r="A17" s="28" t="s">
        <v>14</v>
      </c>
      <c r="B17" s="37"/>
      <c r="C17" s="37">
        <v>349</v>
      </c>
      <c r="D17" s="37">
        <v>295</v>
      </c>
      <c r="E17" s="37"/>
      <c r="F17" s="37">
        <v>644</v>
      </c>
      <c r="G17" s="37"/>
      <c r="H17" s="37">
        <v>644</v>
      </c>
      <c r="I17" s="37"/>
      <c r="J17" s="37">
        <v>71</v>
      </c>
      <c r="K17" s="37">
        <v>48</v>
      </c>
      <c r="L17" s="37"/>
      <c r="M17" s="37">
        <v>119</v>
      </c>
      <c r="N17" s="37"/>
      <c r="O17" s="37">
        <v>119</v>
      </c>
      <c r="P17" s="37"/>
      <c r="Q17" s="37">
        <v>49</v>
      </c>
      <c r="R17" s="37">
        <v>54</v>
      </c>
      <c r="S17" s="37"/>
      <c r="T17" s="37">
        <v>103</v>
      </c>
      <c r="U17" s="37"/>
      <c r="V17" s="37">
        <v>103</v>
      </c>
      <c r="W17" s="37"/>
      <c r="X17" s="37">
        <v>378</v>
      </c>
      <c r="Y17" s="37">
        <v>288</v>
      </c>
      <c r="Z17" s="37"/>
      <c r="AA17" s="37">
        <v>666</v>
      </c>
      <c r="AB17" s="37"/>
      <c r="AC17" s="37">
        <v>666</v>
      </c>
      <c r="AD17" s="38" t="s">
        <v>98</v>
      </c>
      <c r="AE17" s="38">
        <v>1.8518518518518519</v>
      </c>
      <c r="AF17" s="38">
        <v>-0.34722222222222221</v>
      </c>
      <c r="AG17" s="38" t="s">
        <v>98</v>
      </c>
      <c r="AH17" s="38">
        <v>0.90090090090090091</v>
      </c>
      <c r="AI17" s="38" t="s">
        <v>98</v>
      </c>
      <c r="AJ17" s="38">
        <v>0.90090090090090091</v>
      </c>
      <c r="AK17" s="23"/>
    </row>
    <row r="18" spans="1:37">
      <c r="A18" s="28" t="s">
        <v>15</v>
      </c>
      <c r="B18" s="37">
        <v>44</v>
      </c>
      <c r="C18" s="37">
        <v>8568</v>
      </c>
      <c r="D18" s="37">
        <v>37945</v>
      </c>
      <c r="E18" s="37">
        <v>10796</v>
      </c>
      <c r="F18" s="37">
        <v>57309</v>
      </c>
      <c r="G18" s="37"/>
      <c r="H18" s="37">
        <v>57353</v>
      </c>
      <c r="I18" s="37">
        <v>1</v>
      </c>
      <c r="J18" s="37">
        <v>1458</v>
      </c>
      <c r="K18" s="37">
        <v>6520</v>
      </c>
      <c r="L18" s="37">
        <v>1562</v>
      </c>
      <c r="M18" s="37">
        <v>9540</v>
      </c>
      <c r="N18" s="37"/>
      <c r="O18" s="37">
        <v>9541</v>
      </c>
      <c r="P18" s="37">
        <v>6</v>
      </c>
      <c r="Q18" s="37">
        <v>1360</v>
      </c>
      <c r="R18" s="37">
        <v>6170</v>
      </c>
      <c r="S18" s="37">
        <v>1993</v>
      </c>
      <c r="T18" s="37">
        <v>9523</v>
      </c>
      <c r="U18" s="37"/>
      <c r="V18" s="37">
        <v>9529</v>
      </c>
      <c r="W18" s="37">
        <v>32</v>
      </c>
      <c r="X18" s="37">
        <v>8756</v>
      </c>
      <c r="Y18" s="37">
        <v>38485</v>
      </c>
      <c r="Z18" s="37">
        <v>10645</v>
      </c>
      <c r="AA18" s="37">
        <v>57886</v>
      </c>
      <c r="AB18" s="37"/>
      <c r="AC18" s="37">
        <v>57918</v>
      </c>
      <c r="AD18" s="38">
        <v>-21.875</v>
      </c>
      <c r="AE18" s="38">
        <v>1.027866605756053</v>
      </c>
      <c r="AF18" s="38">
        <v>0.49369884370533973</v>
      </c>
      <c r="AG18" s="38">
        <v>2.6303428839830905</v>
      </c>
      <c r="AH18" s="38">
        <v>0.96741871955222336</v>
      </c>
      <c r="AI18" s="38" t="s">
        <v>98</v>
      </c>
      <c r="AJ18" s="38">
        <v>0.95479816291999031</v>
      </c>
      <c r="AK18" s="23"/>
    </row>
    <row r="19" spans="1:37">
      <c r="A19" s="28" t="s">
        <v>16</v>
      </c>
      <c r="B19" s="37">
        <v>150</v>
      </c>
      <c r="C19" s="37">
        <v>1166</v>
      </c>
      <c r="D19" s="37">
        <v>3497</v>
      </c>
      <c r="E19" s="37">
        <v>0</v>
      </c>
      <c r="F19" s="37">
        <v>4663</v>
      </c>
      <c r="G19" s="37"/>
      <c r="H19" s="37">
        <v>4813</v>
      </c>
      <c r="I19" s="37">
        <v>26</v>
      </c>
      <c r="J19" s="37">
        <v>184</v>
      </c>
      <c r="K19" s="37">
        <v>528</v>
      </c>
      <c r="L19" s="37">
        <v>3</v>
      </c>
      <c r="M19" s="37">
        <v>715</v>
      </c>
      <c r="N19" s="37"/>
      <c r="O19" s="37">
        <v>741</v>
      </c>
      <c r="P19" s="37">
        <v>27</v>
      </c>
      <c r="Q19" s="37">
        <v>191</v>
      </c>
      <c r="R19" s="37">
        <v>597</v>
      </c>
      <c r="S19" s="37">
        <v>0</v>
      </c>
      <c r="T19" s="37">
        <v>788</v>
      </c>
      <c r="U19" s="37"/>
      <c r="V19" s="37">
        <v>815</v>
      </c>
      <c r="W19" s="37">
        <v>128</v>
      </c>
      <c r="X19" s="37">
        <v>1151</v>
      </c>
      <c r="Y19" s="37">
        <v>3491</v>
      </c>
      <c r="Z19" s="37">
        <v>32</v>
      </c>
      <c r="AA19" s="37">
        <v>4674</v>
      </c>
      <c r="AB19" s="37"/>
      <c r="AC19" s="37">
        <v>4802</v>
      </c>
      <c r="AD19" s="38">
        <v>-16.40625</v>
      </c>
      <c r="AE19" s="38">
        <v>-0.69504778453518679</v>
      </c>
      <c r="AF19" s="38">
        <v>1.8046405041535376</v>
      </c>
      <c r="AG19" s="38">
        <v>90.625</v>
      </c>
      <c r="AH19" s="38">
        <v>1.7971758664955071</v>
      </c>
      <c r="AI19" s="38" t="s">
        <v>98</v>
      </c>
      <c r="AJ19" s="38">
        <v>1.3119533527696794</v>
      </c>
      <c r="AK19" s="23"/>
    </row>
    <row r="20" spans="1:37">
      <c r="A20" s="28" t="s">
        <v>17</v>
      </c>
      <c r="B20" s="37">
        <v>81</v>
      </c>
      <c r="C20" s="37">
        <v>3385</v>
      </c>
      <c r="D20" s="37">
        <v>6599</v>
      </c>
      <c r="E20" s="37">
        <v>294</v>
      </c>
      <c r="F20" s="37">
        <v>10278</v>
      </c>
      <c r="G20" s="37"/>
      <c r="H20" s="37">
        <v>10359</v>
      </c>
      <c r="I20" s="37">
        <v>9</v>
      </c>
      <c r="J20" s="37">
        <v>611</v>
      </c>
      <c r="K20" s="37">
        <v>1142</v>
      </c>
      <c r="L20" s="37">
        <v>44</v>
      </c>
      <c r="M20" s="37">
        <v>1797</v>
      </c>
      <c r="N20" s="37"/>
      <c r="O20" s="37">
        <v>1806</v>
      </c>
      <c r="P20" s="37">
        <v>10</v>
      </c>
      <c r="Q20" s="37">
        <v>538</v>
      </c>
      <c r="R20" s="37">
        <v>1092</v>
      </c>
      <c r="S20" s="37">
        <v>55</v>
      </c>
      <c r="T20" s="37">
        <v>1685</v>
      </c>
      <c r="U20" s="37"/>
      <c r="V20" s="37">
        <v>1695</v>
      </c>
      <c r="W20" s="37">
        <v>95</v>
      </c>
      <c r="X20" s="37">
        <v>3474</v>
      </c>
      <c r="Y20" s="37">
        <v>6661</v>
      </c>
      <c r="Z20" s="37">
        <v>302</v>
      </c>
      <c r="AA20" s="37">
        <v>10437</v>
      </c>
      <c r="AB20" s="37"/>
      <c r="AC20" s="37">
        <v>10532</v>
      </c>
      <c r="AD20" s="38">
        <v>15.789473684210526</v>
      </c>
      <c r="AE20" s="38">
        <v>0.46056419113413932</v>
      </c>
      <c r="AF20" s="38">
        <v>0.18015313016063655</v>
      </c>
      <c r="AG20" s="38">
        <v>6.2913907284768209</v>
      </c>
      <c r="AH20" s="38">
        <v>0.45032097345980648</v>
      </c>
      <c r="AI20" s="38" t="s">
        <v>98</v>
      </c>
      <c r="AJ20" s="38">
        <v>0.58868211165970374</v>
      </c>
      <c r="AK20" s="23"/>
    </row>
    <row r="21" spans="1:37">
      <c r="A21" s="28" t="s">
        <v>18</v>
      </c>
      <c r="B21" s="37"/>
      <c r="C21" s="37">
        <v>651</v>
      </c>
      <c r="D21" s="37">
        <v>775</v>
      </c>
      <c r="E21" s="37">
        <v>83</v>
      </c>
      <c r="F21" s="37">
        <v>1509</v>
      </c>
      <c r="G21" s="37"/>
      <c r="H21" s="37">
        <v>1509</v>
      </c>
      <c r="I21" s="37"/>
      <c r="J21" s="37">
        <v>115</v>
      </c>
      <c r="K21" s="37">
        <v>130</v>
      </c>
      <c r="L21" s="37">
        <v>5</v>
      </c>
      <c r="M21" s="37">
        <v>250</v>
      </c>
      <c r="N21" s="37"/>
      <c r="O21" s="37">
        <v>250</v>
      </c>
      <c r="P21" s="37"/>
      <c r="Q21" s="37">
        <v>105</v>
      </c>
      <c r="R21" s="37">
        <v>130</v>
      </c>
      <c r="S21" s="37">
        <v>18</v>
      </c>
      <c r="T21" s="37">
        <v>253</v>
      </c>
      <c r="U21" s="37"/>
      <c r="V21" s="37">
        <v>253</v>
      </c>
      <c r="W21" s="37"/>
      <c r="X21" s="37">
        <v>671</v>
      </c>
      <c r="Y21" s="37">
        <v>772</v>
      </c>
      <c r="Z21" s="37">
        <v>69</v>
      </c>
      <c r="AA21" s="37">
        <v>1512</v>
      </c>
      <c r="AB21" s="37"/>
      <c r="AC21" s="37">
        <v>1512</v>
      </c>
      <c r="AD21" s="38" t="s">
        <v>98</v>
      </c>
      <c r="AE21" s="38">
        <v>1.4903129657228018</v>
      </c>
      <c r="AF21" s="38">
        <v>-0.38860103626943004</v>
      </c>
      <c r="AG21" s="38">
        <v>-1.4492753623188406</v>
      </c>
      <c r="AH21" s="38">
        <v>0.3968253968253968</v>
      </c>
      <c r="AI21" s="38" t="s">
        <v>98</v>
      </c>
      <c r="AJ21" s="38">
        <v>0.3968253968253968</v>
      </c>
      <c r="AK21" s="23"/>
    </row>
    <row r="22" spans="1:37">
      <c r="A22" s="28" t="s">
        <v>19</v>
      </c>
      <c r="B22" s="37">
        <v>6</v>
      </c>
      <c r="C22" s="37">
        <v>2380</v>
      </c>
      <c r="D22" s="37">
        <v>7609</v>
      </c>
      <c r="E22" s="37">
        <v>991</v>
      </c>
      <c r="F22" s="37">
        <v>10980</v>
      </c>
      <c r="G22" s="37"/>
      <c r="H22" s="37">
        <v>10986</v>
      </c>
      <c r="I22" s="37">
        <v>1</v>
      </c>
      <c r="J22" s="37">
        <v>441</v>
      </c>
      <c r="K22" s="37">
        <v>1271</v>
      </c>
      <c r="L22" s="37">
        <v>137</v>
      </c>
      <c r="M22" s="37">
        <v>1849</v>
      </c>
      <c r="N22" s="37"/>
      <c r="O22" s="37">
        <v>1850</v>
      </c>
      <c r="P22" s="37">
        <v>2</v>
      </c>
      <c r="Q22" s="37">
        <v>348</v>
      </c>
      <c r="R22" s="37">
        <v>1255</v>
      </c>
      <c r="S22" s="37">
        <v>181</v>
      </c>
      <c r="T22" s="37">
        <v>1784</v>
      </c>
      <c r="U22" s="37"/>
      <c r="V22" s="37">
        <v>1786</v>
      </c>
      <c r="W22" s="37">
        <v>12</v>
      </c>
      <c r="X22" s="37">
        <v>2484</v>
      </c>
      <c r="Y22" s="37">
        <v>7659</v>
      </c>
      <c r="Z22" s="37">
        <v>979</v>
      </c>
      <c r="AA22" s="37">
        <v>11122</v>
      </c>
      <c r="AB22" s="37"/>
      <c r="AC22" s="37">
        <v>11134</v>
      </c>
      <c r="AD22" s="38">
        <v>58.333333333333336</v>
      </c>
      <c r="AE22" s="38">
        <v>0.44283413848631242</v>
      </c>
      <c r="AF22" s="38">
        <v>0.44392218305261782</v>
      </c>
      <c r="AG22" s="38">
        <v>3.268641470888662</v>
      </c>
      <c r="AH22" s="38">
        <v>0.69232152490559251</v>
      </c>
      <c r="AI22" s="38" t="s">
        <v>98</v>
      </c>
      <c r="AJ22" s="38">
        <v>0.75444584156637329</v>
      </c>
      <c r="AK22" s="23"/>
    </row>
    <row r="23" spans="1:37">
      <c r="A23" s="28" t="s">
        <v>20</v>
      </c>
      <c r="B23" s="37"/>
      <c r="C23" s="37">
        <v>1313</v>
      </c>
      <c r="D23" s="37">
        <v>2251</v>
      </c>
      <c r="E23" s="37">
        <v>135</v>
      </c>
      <c r="F23" s="37">
        <v>3699</v>
      </c>
      <c r="G23" s="37"/>
      <c r="H23" s="37">
        <v>3699</v>
      </c>
      <c r="I23" s="37"/>
      <c r="J23" s="37">
        <v>203</v>
      </c>
      <c r="K23" s="37">
        <v>373</v>
      </c>
      <c r="L23" s="37">
        <v>19</v>
      </c>
      <c r="M23" s="37">
        <v>595</v>
      </c>
      <c r="N23" s="37"/>
      <c r="O23" s="37">
        <v>595</v>
      </c>
      <c r="P23" s="37"/>
      <c r="Q23" s="37">
        <v>233</v>
      </c>
      <c r="R23" s="37">
        <v>393</v>
      </c>
      <c r="S23" s="37">
        <v>28</v>
      </c>
      <c r="T23" s="37">
        <v>654</v>
      </c>
      <c r="U23" s="37"/>
      <c r="V23" s="37">
        <v>654</v>
      </c>
      <c r="W23" s="37"/>
      <c r="X23" s="37">
        <v>1283</v>
      </c>
      <c r="Y23" s="37">
        <v>2274</v>
      </c>
      <c r="Z23" s="37">
        <v>128</v>
      </c>
      <c r="AA23" s="37">
        <v>3685</v>
      </c>
      <c r="AB23" s="37"/>
      <c r="AC23" s="37">
        <v>3685</v>
      </c>
      <c r="AD23" s="38" t="s">
        <v>98</v>
      </c>
      <c r="AE23" s="38">
        <v>0</v>
      </c>
      <c r="AF23" s="38">
        <v>1.8909410729991205</v>
      </c>
      <c r="AG23" s="38">
        <v>1.5625</v>
      </c>
      <c r="AH23" s="38">
        <v>1.2211668928086838</v>
      </c>
      <c r="AI23" s="38" t="s">
        <v>98</v>
      </c>
      <c r="AJ23" s="38">
        <v>1.2211668928086838</v>
      </c>
      <c r="AK23" s="23"/>
    </row>
    <row r="24" spans="1:37">
      <c r="A24" s="28" t="s">
        <v>21</v>
      </c>
      <c r="B24" s="37"/>
      <c r="C24" s="37">
        <v>711</v>
      </c>
      <c r="D24" s="37">
        <v>2986</v>
      </c>
      <c r="E24" s="37"/>
      <c r="F24" s="37">
        <v>3697</v>
      </c>
      <c r="G24" s="37"/>
      <c r="H24" s="37">
        <v>3697</v>
      </c>
      <c r="I24" s="37"/>
      <c r="J24" s="37">
        <v>121</v>
      </c>
      <c r="K24" s="37">
        <v>468</v>
      </c>
      <c r="L24" s="37"/>
      <c r="M24" s="37">
        <v>589</v>
      </c>
      <c r="N24" s="37"/>
      <c r="O24" s="37">
        <v>589</v>
      </c>
      <c r="P24" s="37"/>
      <c r="Q24" s="37">
        <v>117</v>
      </c>
      <c r="R24" s="37">
        <v>543</v>
      </c>
      <c r="S24" s="37"/>
      <c r="T24" s="37">
        <v>660</v>
      </c>
      <c r="U24" s="37"/>
      <c r="V24" s="37">
        <v>660</v>
      </c>
      <c r="W24" s="37"/>
      <c r="X24" s="37">
        <v>728</v>
      </c>
      <c r="Y24" s="37">
        <v>2902</v>
      </c>
      <c r="Z24" s="37"/>
      <c r="AA24" s="37">
        <v>3630</v>
      </c>
      <c r="AB24" s="37"/>
      <c r="AC24" s="37">
        <v>3630</v>
      </c>
      <c r="AD24" s="38" t="s">
        <v>98</v>
      </c>
      <c r="AE24" s="38">
        <v>1.7857142857142858</v>
      </c>
      <c r="AF24" s="38">
        <v>-0.31013094417643006</v>
      </c>
      <c r="AG24" s="38" t="s">
        <v>98</v>
      </c>
      <c r="AH24" s="38">
        <v>0.11019283746556474</v>
      </c>
      <c r="AI24" s="38" t="s">
        <v>98</v>
      </c>
      <c r="AJ24" s="38">
        <v>0.11019283746556474</v>
      </c>
      <c r="AK24" s="23"/>
    </row>
    <row r="25" spans="1:37">
      <c r="A25" s="28" t="s">
        <v>22</v>
      </c>
      <c r="B25" s="37">
        <v>349</v>
      </c>
      <c r="C25" s="37">
        <v>7335</v>
      </c>
      <c r="D25" s="37">
        <v>12672</v>
      </c>
      <c r="E25" s="37">
        <v>933</v>
      </c>
      <c r="F25" s="37">
        <v>20940</v>
      </c>
      <c r="G25" s="37"/>
      <c r="H25" s="37">
        <v>21289</v>
      </c>
      <c r="I25" s="37">
        <v>49</v>
      </c>
      <c r="J25" s="37">
        <v>1116</v>
      </c>
      <c r="K25" s="37">
        <v>2047</v>
      </c>
      <c r="L25" s="37">
        <v>128</v>
      </c>
      <c r="M25" s="37">
        <v>3291</v>
      </c>
      <c r="N25" s="37"/>
      <c r="O25" s="37">
        <v>3340</v>
      </c>
      <c r="P25" s="37">
        <v>61</v>
      </c>
      <c r="Q25" s="37">
        <v>1229</v>
      </c>
      <c r="R25" s="37">
        <v>2170</v>
      </c>
      <c r="S25" s="37">
        <v>174</v>
      </c>
      <c r="T25" s="37">
        <v>3573</v>
      </c>
      <c r="U25" s="37"/>
      <c r="V25" s="37">
        <v>3634</v>
      </c>
      <c r="W25" s="37">
        <v>335</v>
      </c>
      <c r="X25" s="37">
        <v>7319</v>
      </c>
      <c r="Y25" s="37">
        <v>12817</v>
      </c>
      <c r="Z25" s="37">
        <v>886</v>
      </c>
      <c r="AA25" s="37">
        <v>21022</v>
      </c>
      <c r="AB25" s="37"/>
      <c r="AC25" s="37">
        <v>21357</v>
      </c>
      <c r="AD25" s="38">
        <v>-0.59701492537313428</v>
      </c>
      <c r="AE25" s="38">
        <v>1.3253176663478616</v>
      </c>
      <c r="AF25" s="38">
        <v>2.0909729265818835</v>
      </c>
      <c r="AG25" s="38">
        <v>-0.11286681715575621</v>
      </c>
      <c r="AH25" s="38">
        <v>1.7315193606697745</v>
      </c>
      <c r="AI25" s="38" t="s">
        <v>98</v>
      </c>
      <c r="AJ25" s="38">
        <v>1.6949946153485977</v>
      </c>
      <c r="AK25" s="23"/>
    </row>
    <row r="26" spans="1:37">
      <c r="A26" s="28" t="s">
        <v>23</v>
      </c>
      <c r="B26" s="37">
        <v>187</v>
      </c>
      <c r="C26" s="37">
        <v>7352</v>
      </c>
      <c r="D26" s="37">
        <v>13553</v>
      </c>
      <c r="E26" s="37">
        <v>1181</v>
      </c>
      <c r="F26" s="37">
        <v>22086</v>
      </c>
      <c r="G26" s="37"/>
      <c r="H26" s="37">
        <v>22273</v>
      </c>
      <c r="I26" s="37">
        <v>31</v>
      </c>
      <c r="J26" s="37">
        <v>1261</v>
      </c>
      <c r="K26" s="37">
        <v>2120</v>
      </c>
      <c r="L26" s="37">
        <v>138</v>
      </c>
      <c r="M26" s="37">
        <v>3519</v>
      </c>
      <c r="N26" s="37"/>
      <c r="O26" s="37">
        <v>3550</v>
      </c>
      <c r="P26" s="37">
        <v>35</v>
      </c>
      <c r="Q26" s="37">
        <v>1177</v>
      </c>
      <c r="R26" s="37">
        <v>2251</v>
      </c>
      <c r="S26" s="37">
        <v>239</v>
      </c>
      <c r="T26" s="37">
        <v>3667</v>
      </c>
      <c r="U26" s="37"/>
      <c r="V26" s="37">
        <v>3702</v>
      </c>
      <c r="W26" s="37">
        <v>179</v>
      </c>
      <c r="X26" s="37">
        <v>7428</v>
      </c>
      <c r="Y26" s="37">
        <v>13222</v>
      </c>
      <c r="Z26" s="37">
        <v>1104</v>
      </c>
      <c r="AA26" s="37">
        <v>21754</v>
      </c>
      <c r="AB26" s="37"/>
      <c r="AC26" s="37">
        <v>21933</v>
      </c>
      <c r="AD26" s="38">
        <v>-2.2346368715083798</v>
      </c>
      <c r="AE26" s="38">
        <v>-0.10770059235325795</v>
      </c>
      <c r="AF26" s="38">
        <v>-1.5126304643775526</v>
      </c>
      <c r="AG26" s="38">
        <v>2.1739130434782608</v>
      </c>
      <c r="AH26" s="38">
        <v>-0.84582145812264409</v>
      </c>
      <c r="AI26" s="38" t="s">
        <v>98</v>
      </c>
      <c r="AJ26" s="38">
        <v>-0.85715588382802166</v>
      </c>
      <c r="AK26" s="23"/>
    </row>
    <row r="27" spans="1:37">
      <c r="A27" s="28" t="s">
        <v>24</v>
      </c>
      <c r="B27" s="37"/>
      <c r="C27" s="37">
        <v>507</v>
      </c>
      <c r="D27" s="37">
        <v>1880</v>
      </c>
      <c r="E27" s="37">
        <v>9</v>
      </c>
      <c r="F27" s="37">
        <v>2396</v>
      </c>
      <c r="G27" s="37"/>
      <c r="H27" s="37">
        <v>2396</v>
      </c>
      <c r="I27" s="37"/>
      <c r="J27" s="37">
        <v>84</v>
      </c>
      <c r="K27" s="37">
        <v>311</v>
      </c>
      <c r="L27" s="37">
        <v>0</v>
      </c>
      <c r="M27" s="37">
        <v>395</v>
      </c>
      <c r="N27" s="37"/>
      <c r="O27" s="37">
        <v>395</v>
      </c>
      <c r="P27" s="37"/>
      <c r="Q27" s="37">
        <v>85</v>
      </c>
      <c r="R27" s="37">
        <v>310</v>
      </c>
      <c r="S27" s="37">
        <v>6</v>
      </c>
      <c r="T27" s="37">
        <v>401</v>
      </c>
      <c r="U27" s="37"/>
      <c r="V27" s="37">
        <v>401</v>
      </c>
      <c r="W27" s="37"/>
      <c r="X27" s="37">
        <v>522</v>
      </c>
      <c r="Y27" s="37">
        <v>1903</v>
      </c>
      <c r="Z27" s="37">
        <v>5</v>
      </c>
      <c r="AA27" s="37">
        <v>2430</v>
      </c>
      <c r="AB27" s="37"/>
      <c r="AC27" s="37">
        <v>2430</v>
      </c>
      <c r="AD27" s="38" t="s">
        <v>98</v>
      </c>
      <c r="AE27" s="38">
        <v>3.0651340996168583</v>
      </c>
      <c r="AF27" s="38">
        <v>1.1560693641618498</v>
      </c>
      <c r="AG27" s="38">
        <v>40</v>
      </c>
      <c r="AH27" s="38">
        <v>1.6460905349794239</v>
      </c>
      <c r="AI27" s="38" t="s">
        <v>98</v>
      </c>
      <c r="AJ27" s="38">
        <v>1.6460905349794239</v>
      </c>
      <c r="AK27" s="23"/>
    </row>
    <row r="28" spans="1:37">
      <c r="A28" s="28" t="s">
        <v>25</v>
      </c>
      <c r="B28" s="37">
        <v>98</v>
      </c>
      <c r="C28" s="37">
        <v>20851</v>
      </c>
      <c r="D28" s="37">
        <v>41495</v>
      </c>
      <c r="E28" s="37">
        <v>6119</v>
      </c>
      <c r="F28" s="37">
        <v>68465</v>
      </c>
      <c r="G28" s="37"/>
      <c r="H28" s="37">
        <v>68563</v>
      </c>
      <c r="I28" s="37">
        <v>29</v>
      </c>
      <c r="J28" s="37">
        <v>3519</v>
      </c>
      <c r="K28" s="37">
        <v>6685</v>
      </c>
      <c r="L28" s="37">
        <v>954</v>
      </c>
      <c r="M28" s="37">
        <v>11158</v>
      </c>
      <c r="N28" s="37"/>
      <c r="O28" s="37">
        <v>11187</v>
      </c>
      <c r="P28" s="37">
        <v>22</v>
      </c>
      <c r="Q28" s="37">
        <v>3305</v>
      </c>
      <c r="R28" s="37">
        <v>7363</v>
      </c>
      <c r="S28" s="37">
        <v>1136</v>
      </c>
      <c r="T28" s="37">
        <v>11804</v>
      </c>
      <c r="U28" s="37"/>
      <c r="V28" s="37">
        <v>11826</v>
      </c>
      <c r="W28" s="37">
        <v>159</v>
      </c>
      <c r="X28" s="37">
        <v>21453</v>
      </c>
      <c r="Y28" s="37">
        <v>41155</v>
      </c>
      <c r="Z28" s="37">
        <v>6030</v>
      </c>
      <c r="AA28" s="37">
        <v>68638</v>
      </c>
      <c r="AB28" s="37"/>
      <c r="AC28" s="37">
        <v>68797</v>
      </c>
      <c r="AD28" s="38">
        <v>33.962264150943398</v>
      </c>
      <c r="AE28" s="38">
        <v>1.808604857129539</v>
      </c>
      <c r="AF28" s="38">
        <v>0.82128538452192934</v>
      </c>
      <c r="AG28" s="38">
        <v>1.5422885572139304</v>
      </c>
      <c r="AH28" s="38">
        <v>1.1932165855648476</v>
      </c>
      <c r="AI28" s="38" t="s">
        <v>98</v>
      </c>
      <c r="AJ28" s="38">
        <v>1.2689506809889965</v>
      </c>
      <c r="AK28" s="23"/>
    </row>
    <row r="29" spans="1:37">
      <c r="A29" s="28" t="s">
        <v>26</v>
      </c>
      <c r="B29" s="37">
        <v>5</v>
      </c>
      <c r="C29" s="37">
        <v>2503</v>
      </c>
      <c r="D29" s="37">
        <v>1742</v>
      </c>
      <c r="E29" s="37">
        <v>133</v>
      </c>
      <c r="F29" s="37">
        <v>4378</v>
      </c>
      <c r="G29" s="37"/>
      <c r="H29" s="37">
        <v>4383</v>
      </c>
      <c r="I29" s="37">
        <v>3</v>
      </c>
      <c r="J29" s="37">
        <v>407</v>
      </c>
      <c r="K29" s="37">
        <v>270</v>
      </c>
      <c r="L29" s="37">
        <v>17</v>
      </c>
      <c r="M29" s="37">
        <v>694</v>
      </c>
      <c r="N29" s="37"/>
      <c r="O29" s="37">
        <v>697</v>
      </c>
      <c r="P29" s="37">
        <v>0</v>
      </c>
      <c r="Q29" s="37">
        <v>391</v>
      </c>
      <c r="R29" s="37">
        <v>288</v>
      </c>
      <c r="S29" s="37">
        <v>21</v>
      </c>
      <c r="T29" s="37">
        <v>700</v>
      </c>
      <c r="U29" s="37"/>
      <c r="V29" s="37">
        <v>700</v>
      </c>
      <c r="W29" s="37">
        <v>13</v>
      </c>
      <c r="X29" s="37">
        <v>2508</v>
      </c>
      <c r="Y29" s="37">
        <v>1740</v>
      </c>
      <c r="Z29" s="37">
        <v>136</v>
      </c>
      <c r="AA29" s="37">
        <v>4384</v>
      </c>
      <c r="AB29" s="37"/>
      <c r="AC29" s="37">
        <v>4397</v>
      </c>
      <c r="AD29" s="38">
        <v>38.46153846153846</v>
      </c>
      <c r="AE29" s="38">
        <v>-0.43859649122807015</v>
      </c>
      <c r="AF29" s="38">
        <v>0.91954022988505746</v>
      </c>
      <c r="AG29" s="38">
        <v>5.1470588235294121</v>
      </c>
      <c r="AH29" s="38">
        <v>0.27372262773722628</v>
      </c>
      <c r="AI29" s="38" t="s">
        <v>98</v>
      </c>
      <c r="AJ29" s="38">
        <v>0.3866272458494428</v>
      </c>
      <c r="AK29" s="23"/>
    </row>
    <row r="30" spans="1:37">
      <c r="A30" s="28" t="s">
        <v>27</v>
      </c>
      <c r="B30" s="37">
        <v>87</v>
      </c>
      <c r="C30" s="37">
        <v>497</v>
      </c>
      <c r="D30" s="37">
        <v>5414</v>
      </c>
      <c r="E30" s="37">
        <v>92</v>
      </c>
      <c r="F30" s="37">
        <v>6003</v>
      </c>
      <c r="G30" s="37"/>
      <c r="H30" s="37">
        <v>6090</v>
      </c>
      <c r="I30" s="37">
        <v>12</v>
      </c>
      <c r="J30" s="37">
        <v>77</v>
      </c>
      <c r="K30" s="37">
        <v>818</v>
      </c>
      <c r="L30" s="37">
        <v>14</v>
      </c>
      <c r="M30" s="37">
        <v>909</v>
      </c>
      <c r="N30" s="37"/>
      <c r="O30" s="37">
        <v>921</v>
      </c>
      <c r="P30" s="37">
        <v>15</v>
      </c>
      <c r="Q30" s="37">
        <v>82</v>
      </c>
      <c r="R30" s="37">
        <v>900</v>
      </c>
      <c r="S30" s="37">
        <v>18</v>
      </c>
      <c r="T30" s="37">
        <v>1000</v>
      </c>
      <c r="U30" s="37"/>
      <c r="V30" s="37">
        <v>1015</v>
      </c>
      <c r="W30" s="37">
        <v>73</v>
      </c>
      <c r="X30" s="37">
        <v>512</v>
      </c>
      <c r="Y30" s="37">
        <v>5362</v>
      </c>
      <c r="Z30" s="37">
        <v>91</v>
      </c>
      <c r="AA30" s="37">
        <v>5965</v>
      </c>
      <c r="AB30" s="37"/>
      <c r="AC30" s="37">
        <v>6038</v>
      </c>
      <c r="AD30" s="38">
        <v>-15.068493150684931</v>
      </c>
      <c r="AE30" s="38">
        <v>3.90625</v>
      </c>
      <c r="AF30" s="38">
        <v>0.55949272659455429</v>
      </c>
      <c r="AG30" s="38">
        <v>3.2967032967032965</v>
      </c>
      <c r="AH30" s="38">
        <v>0.8885163453478625</v>
      </c>
      <c r="AI30" s="38" t="s">
        <v>98</v>
      </c>
      <c r="AJ30" s="38">
        <v>0.69559456773766148</v>
      </c>
      <c r="AK30" s="23"/>
    </row>
    <row r="31" spans="1:37">
      <c r="A31" s="28" t="s">
        <v>28</v>
      </c>
      <c r="B31" s="37">
        <v>205</v>
      </c>
      <c r="C31" s="37">
        <v>35625</v>
      </c>
      <c r="D31" s="37">
        <v>114310</v>
      </c>
      <c r="E31" s="37">
        <v>34372</v>
      </c>
      <c r="F31" s="37">
        <v>184307</v>
      </c>
      <c r="G31" s="37">
        <v>44</v>
      </c>
      <c r="H31" s="37">
        <v>184556</v>
      </c>
      <c r="I31" s="37">
        <v>61</v>
      </c>
      <c r="J31" s="37">
        <v>6250</v>
      </c>
      <c r="K31" s="37">
        <v>19439</v>
      </c>
      <c r="L31" s="37">
        <v>5391</v>
      </c>
      <c r="M31" s="37">
        <v>31080</v>
      </c>
      <c r="N31" s="37">
        <v>16</v>
      </c>
      <c r="O31" s="37">
        <v>31157</v>
      </c>
      <c r="P31" s="37">
        <v>35</v>
      </c>
      <c r="Q31" s="37">
        <v>5859</v>
      </c>
      <c r="R31" s="37">
        <v>19153</v>
      </c>
      <c r="S31" s="37">
        <v>6070</v>
      </c>
      <c r="T31" s="37">
        <v>31082</v>
      </c>
      <c r="U31" s="37">
        <v>12</v>
      </c>
      <c r="V31" s="37">
        <v>31129</v>
      </c>
      <c r="W31" s="37">
        <v>240</v>
      </c>
      <c r="X31" s="37">
        <v>36768</v>
      </c>
      <c r="Y31" s="37">
        <v>115353</v>
      </c>
      <c r="Z31" s="37">
        <v>33989</v>
      </c>
      <c r="AA31" s="37">
        <v>186110</v>
      </c>
      <c r="AB31" s="37">
        <v>64</v>
      </c>
      <c r="AC31" s="37">
        <v>186414</v>
      </c>
      <c r="AD31" s="38">
        <v>3.75</v>
      </c>
      <c r="AE31" s="38">
        <v>2.0452567449956485</v>
      </c>
      <c r="AF31" s="38">
        <v>0.65624647820169391</v>
      </c>
      <c r="AG31" s="38">
        <v>0.87086998734884813</v>
      </c>
      <c r="AH31" s="38">
        <v>0.96985653645693404</v>
      </c>
      <c r="AI31" s="38">
        <v>25</v>
      </c>
      <c r="AJ31" s="38">
        <v>0.98168592487688688</v>
      </c>
      <c r="AK31" s="23"/>
    </row>
    <row r="32" spans="1:37">
      <c r="A32" s="28" t="s">
        <v>29</v>
      </c>
      <c r="B32" s="37">
        <v>9</v>
      </c>
      <c r="C32" s="37">
        <v>2307</v>
      </c>
      <c r="D32" s="37">
        <v>2875</v>
      </c>
      <c r="E32" s="37">
        <v>695</v>
      </c>
      <c r="F32" s="37">
        <v>5877</v>
      </c>
      <c r="G32" s="37"/>
      <c r="H32" s="37">
        <v>5886</v>
      </c>
      <c r="I32" s="37">
        <v>0</v>
      </c>
      <c r="J32" s="37">
        <v>414</v>
      </c>
      <c r="K32" s="37">
        <v>522</v>
      </c>
      <c r="L32" s="37">
        <v>102</v>
      </c>
      <c r="M32" s="37">
        <v>1038</v>
      </c>
      <c r="N32" s="37"/>
      <c r="O32" s="37">
        <v>1038</v>
      </c>
      <c r="P32" s="37">
        <v>1</v>
      </c>
      <c r="Q32" s="37">
        <v>365</v>
      </c>
      <c r="R32" s="37">
        <v>432</v>
      </c>
      <c r="S32" s="37">
        <v>115</v>
      </c>
      <c r="T32" s="37">
        <v>912</v>
      </c>
      <c r="U32" s="37"/>
      <c r="V32" s="37">
        <v>913</v>
      </c>
      <c r="W32" s="37">
        <v>11</v>
      </c>
      <c r="X32" s="37">
        <v>2413</v>
      </c>
      <c r="Y32" s="37">
        <v>2934</v>
      </c>
      <c r="Z32" s="37">
        <v>651</v>
      </c>
      <c r="AA32" s="37">
        <v>5998</v>
      </c>
      <c r="AB32" s="37"/>
      <c r="AC32" s="37">
        <v>6009</v>
      </c>
      <c r="AD32" s="38">
        <v>27.272727272727273</v>
      </c>
      <c r="AE32" s="38">
        <v>2.3622047244094486</v>
      </c>
      <c r="AF32" s="38">
        <v>-1.0565780504430811</v>
      </c>
      <c r="AG32" s="38">
        <v>-4.7619047619047619</v>
      </c>
      <c r="AH32" s="38">
        <v>-8.3361120373457817E-2</v>
      </c>
      <c r="AI32" s="38" t="s">
        <v>98</v>
      </c>
      <c r="AJ32" s="38">
        <v>-3.3283408221001828E-2</v>
      </c>
      <c r="AK32" s="23"/>
    </row>
    <row r="33" spans="1:37">
      <c r="A33" s="28" t="s">
        <v>30</v>
      </c>
      <c r="B33" s="37">
        <v>27</v>
      </c>
      <c r="C33" s="37">
        <v>671</v>
      </c>
      <c r="D33" s="37">
        <v>2266</v>
      </c>
      <c r="E33" s="37">
        <v>123</v>
      </c>
      <c r="F33" s="37">
        <v>3060</v>
      </c>
      <c r="G33" s="37"/>
      <c r="H33" s="37">
        <v>3087</v>
      </c>
      <c r="I33" s="37">
        <v>1</v>
      </c>
      <c r="J33" s="37">
        <v>116</v>
      </c>
      <c r="K33" s="37">
        <v>350</v>
      </c>
      <c r="L33" s="37">
        <v>12</v>
      </c>
      <c r="M33" s="37">
        <v>478</v>
      </c>
      <c r="N33" s="37"/>
      <c r="O33" s="37">
        <v>479</v>
      </c>
      <c r="P33" s="37">
        <v>3</v>
      </c>
      <c r="Q33" s="37">
        <v>119</v>
      </c>
      <c r="R33" s="37">
        <v>349</v>
      </c>
      <c r="S33" s="37">
        <v>25</v>
      </c>
      <c r="T33" s="37">
        <v>493</v>
      </c>
      <c r="U33" s="37"/>
      <c r="V33" s="37">
        <v>496</v>
      </c>
      <c r="W33" s="37">
        <v>34</v>
      </c>
      <c r="X33" s="37">
        <v>680</v>
      </c>
      <c r="Y33" s="37">
        <v>2288</v>
      </c>
      <c r="Z33" s="37">
        <v>112</v>
      </c>
      <c r="AA33" s="37">
        <v>3080</v>
      </c>
      <c r="AB33" s="37"/>
      <c r="AC33" s="37">
        <v>3114</v>
      </c>
      <c r="AD33" s="38">
        <v>26.470588235294116</v>
      </c>
      <c r="AE33" s="38">
        <v>1.7647058823529411</v>
      </c>
      <c r="AF33" s="38">
        <v>0.91783216783216781</v>
      </c>
      <c r="AG33" s="38">
        <v>1.7857142857142858</v>
      </c>
      <c r="AH33" s="38">
        <v>1.1363636363636365</v>
      </c>
      <c r="AI33" s="38" t="s">
        <v>98</v>
      </c>
      <c r="AJ33" s="38">
        <v>1.4129736673089275</v>
      </c>
      <c r="AK33" s="23"/>
    </row>
    <row r="34" spans="1:37">
      <c r="A34" s="28" t="s">
        <v>31</v>
      </c>
      <c r="B34" s="37">
        <v>316</v>
      </c>
      <c r="C34" s="37">
        <v>2426</v>
      </c>
      <c r="D34" s="37">
        <v>14977</v>
      </c>
      <c r="E34" s="37">
        <v>259</v>
      </c>
      <c r="F34" s="37">
        <v>17662</v>
      </c>
      <c r="G34" s="37"/>
      <c r="H34" s="37">
        <v>17978</v>
      </c>
      <c r="I34" s="37">
        <v>73</v>
      </c>
      <c r="J34" s="37">
        <v>382</v>
      </c>
      <c r="K34" s="37">
        <v>2453</v>
      </c>
      <c r="L34" s="37">
        <v>42</v>
      </c>
      <c r="M34" s="37">
        <v>2877</v>
      </c>
      <c r="N34" s="37"/>
      <c r="O34" s="37">
        <v>2950</v>
      </c>
      <c r="P34" s="37">
        <v>48</v>
      </c>
      <c r="Q34" s="37">
        <v>398</v>
      </c>
      <c r="R34" s="37">
        <v>2574</v>
      </c>
      <c r="S34" s="37">
        <v>53</v>
      </c>
      <c r="T34" s="37">
        <v>3025</v>
      </c>
      <c r="U34" s="37"/>
      <c r="V34" s="37">
        <v>3073</v>
      </c>
      <c r="W34" s="37">
        <v>405</v>
      </c>
      <c r="X34" s="37">
        <v>2432</v>
      </c>
      <c r="Y34" s="37">
        <v>14990</v>
      </c>
      <c r="Z34" s="37">
        <v>257</v>
      </c>
      <c r="AA34" s="37">
        <v>17679</v>
      </c>
      <c r="AB34" s="37"/>
      <c r="AC34" s="37">
        <v>18084</v>
      </c>
      <c r="AD34" s="38">
        <v>15.802469135802468</v>
      </c>
      <c r="AE34" s="38">
        <v>0.90460526315789469</v>
      </c>
      <c r="AF34" s="38">
        <v>0.89392928619079381</v>
      </c>
      <c r="AG34" s="38">
        <v>3.5019455252918288</v>
      </c>
      <c r="AH34" s="38">
        <v>0.9333107076192092</v>
      </c>
      <c r="AI34" s="38" t="s">
        <v>98</v>
      </c>
      <c r="AJ34" s="38">
        <v>1.2663127626631276</v>
      </c>
      <c r="AK34" s="23"/>
    </row>
    <row r="35" spans="1:37">
      <c r="A35" s="28" t="s">
        <v>32</v>
      </c>
      <c r="B35" s="37">
        <v>32</v>
      </c>
      <c r="C35" s="37">
        <v>489</v>
      </c>
      <c r="D35" s="37">
        <v>995</v>
      </c>
      <c r="E35" s="37">
        <v>120</v>
      </c>
      <c r="F35" s="37">
        <v>1604</v>
      </c>
      <c r="G35" s="37"/>
      <c r="H35" s="37">
        <v>1636</v>
      </c>
      <c r="I35" s="37">
        <v>2</v>
      </c>
      <c r="J35" s="37">
        <v>71</v>
      </c>
      <c r="K35" s="37">
        <v>175</v>
      </c>
      <c r="L35" s="37">
        <v>22</v>
      </c>
      <c r="M35" s="37">
        <v>268</v>
      </c>
      <c r="N35" s="37"/>
      <c r="O35" s="37">
        <v>270</v>
      </c>
      <c r="P35" s="37">
        <v>8</v>
      </c>
      <c r="Q35" s="37">
        <v>81</v>
      </c>
      <c r="R35" s="37">
        <v>175</v>
      </c>
      <c r="S35" s="37">
        <v>20</v>
      </c>
      <c r="T35" s="37">
        <v>276</v>
      </c>
      <c r="U35" s="37"/>
      <c r="V35" s="37">
        <v>284</v>
      </c>
      <c r="W35" s="37">
        <v>26</v>
      </c>
      <c r="X35" s="37">
        <v>482</v>
      </c>
      <c r="Y35" s="37">
        <v>997</v>
      </c>
      <c r="Z35" s="37">
        <v>121</v>
      </c>
      <c r="AA35" s="37">
        <v>1600</v>
      </c>
      <c r="AB35" s="37"/>
      <c r="AC35" s="37">
        <v>1626</v>
      </c>
      <c r="AD35" s="38">
        <v>0</v>
      </c>
      <c r="AE35" s="38">
        <v>0.62240663900414939</v>
      </c>
      <c r="AF35" s="38">
        <v>0.20060180541624875</v>
      </c>
      <c r="AG35" s="38">
        <v>-0.82644628099173556</v>
      </c>
      <c r="AH35" s="38">
        <v>0.25</v>
      </c>
      <c r="AI35" s="38" t="s">
        <v>98</v>
      </c>
      <c r="AJ35" s="38">
        <v>0.24600246002460024</v>
      </c>
      <c r="AK35" s="23"/>
    </row>
    <row r="36" spans="1:37">
      <c r="A36" s="28" t="s">
        <v>33</v>
      </c>
      <c r="B36" s="37">
        <v>42</v>
      </c>
      <c r="C36" s="37">
        <v>2805</v>
      </c>
      <c r="D36" s="37">
        <v>6333</v>
      </c>
      <c r="E36" s="37">
        <v>794</v>
      </c>
      <c r="F36" s="37">
        <v>9932</v>
      </c>
      <c r="G36" s="37"/>
      <c r="H36" s="37">
        <v>9974</v>
      </c>
      <c r="I36" s="37">
        <v>3</v>
      </c>
      <c r="J36" s="37">
        <v>386</v>
      </c>
      <c r="K36" s="37">
        <v>1005</v>
      </c>
      <c r="L36" s="37">
        <v>129</v>
      </c>
      <c r="M36" s="37">
        <v>1520</v>
      </c>
      <c r="N36" s="37"/>
      <c r="O36" s="37">
        <v>1523</v>
      </c>
      <c r="P36" s="37">
        <v>7</v>
      </c>
      <c r="Q36" s="37">
        <v>498</v>
      </c>
      <c r="R36" s="37">
        <v>1118</v>
      </c>
      <c r="S36" s="37">
        <v>145</v>
      </c>
      <c r="T36" s="37">
        <v>1761</v>
      </c>
      <c r="U36" s="37"/>
      <c r="V36" s="37">
        <v>1768</v>
      </c>
      <c r="W36" s="37">
        <v>13</v>
      </c>
      <c r="X36" s="37">
        <v>2509</v>
      </c>
      <c r="Y36" s="37">
        <v>6296</v>
      </c>
      <c r="Z36" s="37">
        <v>762</v>
      </c>
      <c r="AA36" s="37">
        <v>9567</v>
      </c>
      <c r="AB36" s="37"/>
      <c r="AC36" s="37">
        <v>9580</v>
      </c>
      <c r="AD36" s="38">
        <v>-192.30769230769232</v>
      </c>
      <c r="AE36" s="38">
        <v>-7.3335990434436029</v>
      </c>
      <c r="AF36" s="38">
        <v>1.2071156289707752</v>
      </c>
      <c r="AG36" s="38">
        <v>-2.0997375328083989</v>
      </c>
      <c r="AH36" s="38">
        <v>-1.296122086338455</v>
      </c>
      <c r="AI36" s="38" t="s">
        <v>98</v>
      </c>
      <c r="AJ36" s="38">
        <v>-1.5553235908141962</v>
      </c>
      <c r="AK36" s="23"/>
    </row>
    <row r="37" spans="1:37">
      <c r="A37" s="28" t="s">
        <v>34</v>
      </c>
      <c r="B37" s="37">
        <v>51</v>
      </c>
      <c r="C37" s="37">
        <v>2838</v>
      </c>
      <c r="D37" s="37">
        <v>4996</v>
      </c>
      <c r="E37" s="37">
        <v>131</v>
      </c>
      <c r="F37" s="37">
        <v>7965</v>
      </c>
      <c r="G37" s="37"/>
      <c r="H37" s="37">
        <v>8016</v>
      </c>
      <c r="I37" s="37">
        <v>2</v>
      </c>
      <c r="J37" s="37">
        <v>522</v>
      </c>
      <c r="K37" s="37">
        <v>770</v>
      </c>
      <c r="L37" s="37">
        <v>20</v>
      </c>
      <c r="M37" s="37">
        <v>1312</v>
      </c>
      <c r="N37" s="37"/>
      <c r="O37" s="37">
        <v>1314</v>
      </c>
      <c r="P37" s="37">
        <v>14</v>
      </c>
      <c r="Q37" s="37">
        <v>455</v>
      </c>
      <c r="R37" s="37">
        <v>880</v>
      </c>
      <c r="S37" s="37">
        <v>21</v>
      </c>
      <c r="T37" s="37">
        <v>1356</v>
      </c>
      <c r="U37" s="37"/>
      <c r="V37" s="37">
        <v>1370</v>
      </c>
      <c r="W37" s="37">
        <v>21</v>
      </c>
      <c r="X37" s="37">
        <v>2945</v>
      </c>
      <c r="Y37" s="37">
        <v>4880</v>
      </c>
      <c r="Z37" s="37">
        <v>133</v>
      </c>
      <c r="AA37" s="37">
        <v>7958</v>
      </c>
      <c r="AB37" s="37"/>
      <c r="AC37" s="37">
        <v>7979</v>
      </c>
      <c r="AD37" s="38">
        <v>-85.714285714285708</v>
      </c>
      <c r="AE37" s="38">
        <v>1.3582342954159592</v>
      </c>
      <c r="AF37" s="38">
        <v>-0.12295081967213115</v>
      </c>
      <c r="AG37" s="38">
        <v>2.255639097744361</v>
      </c>
      <c r="AH37" s="38">
        <v>0.46494093993465696</v>
      </c>
      <c r="AI37" s="38" t="s">
        <v>98</v>
      </c>
      <c r="AJ37" s="38">
        <v>0.23812507833061788</v>
      </c>
      <c r="AK37" s="23"/>
    </row>
    <row r="38" spans="1:37">
      <c r="A38" s="28" t="s">
        <v>35</v>
      </c>
      <c r="B38" s="37">
        <v>72</v>
      </c>
      <c r="C38" s="37">
        <v>9068</v>
      </c>
      <c r="D38" s="37">
        <v>19189</v>
      </c>
      <c r="E38" s="37">
        <v>2772</v>
      </c>
      <c r="F38" s="37">
        <v>31029</v>
      </c>
      <c r="G38" s="37"/>
      <c r="H38" s="37">
        <v>31101</v>
      </c>
      <c r="I38" s="37">
        <v>19</v>
      </c>
      <c r="J38" s="37">
        <v>1557</v>
      </c>
      <c r="K38" s="37">
        <v>3086</v>
      </c>
      <c r="L38" s="37">
        <v>412</v>
      </c>
      <c r="M38" s="37">
        <v>5055</v>
      </c>
      <c r="N38" s="37"/>
      <c r="O38" s="37">
        <v>5074</v>
      </c>
      <c r="P38" s="37">
        <v>11</v>
      </c>
      <c r="Q38" s="37">
        <v>1423</v>
      </c>
      <c r="R38" s="37">
        <v>3084</v>
      </c>
      <c r="S38" s="37">
        <v>465</v>
      </c>
      <c r="T38" s="37">
        <v>4972</v>
      </c>
      <c r="U38" s="37"/>
      <c r="V38" s="37">
        <v>4983</v>
      </c>
      <c r="W38" s="37">
        <v>112</v>
      </c>
      <c r="X38" s="37">
        <v>9190</v>
      </c>
      <c r="Y38" s="37">
        <v>19110</v>
      </c>
      <c r="Z38" s="37">
        <v>2554</v>
      </c>
      <c r="AA38" s="37">
        <v>30854</v>
      </c>
      <c r="AB38" s="37"/>
      <c r="AC38" s="37">
        <v>30966</v>
      </c>
      <c r="AD38" s="38">
        <v>28.571428571428573</v>
      </c>
      <c r="AE38" s="38">
        <v>-0.13057671381936889</v>
      </c>
      <c r="AF38" s="38">
        <v>-0.42386185243328101</v>
      </c>
      <c r="AG38" s="38">
        <v>-6.4604541895066561</v>
      </c>
      <c r="AH38" s="38">
        <v>-0.83619627925066442</v>
      </c>
      <c r="AI38" s="38" t="s">
        <v>98</v>
      </c>
      <c r="AJ38" s="38">
        <v>-0.72983271975715303</v>
      </c>
      <c r="AK38" s="23"/>
    </row>
    <row r="39" spans="1:37">
      <c r="A39" s="28" t="s">
        <v>36</v>
      </c>
      <c r="B39" s="37">
        <v>11</v>
      </c>
      <c r="C39" s="37">
        <v>2395</v>
      </c>
      <c r="D39" s="37">
        <v>7832</v>
      </c>
      <c r="E39" s="37">
        <v>528</v>
      </c>
      <c r="F39" s="37">
        <v>10755</v>
      </c>
      <c r="G39" s="37"/>
      <c r="H39" s="37">
        <v>10766</v>
      </c>
      <c r="I39" s="37">
        <v>2</v>
      </c>
      <c r="J39" s="37">
        <v>393</v>
      </c>
      <c r="K39" s="37">
        <v>1247</v>
      </c>
      <c r="L39" s="37">
        <v>86</v>
      </c>
      <c r="M39" s="37">
        <v>1726</v>
      </c>
      <c r="N39" s="37"/>
      <c r="O39" s="37">
        <v>1728</v>
      </c>
      <c r="P39" s="37">
        <v>3</v>
      </c>
      <c r="Q39" s="37">
        <v>382</v>
      </c>
      <c r="R39" s="37">
        <v>1324</v>
      </c>
      <c r="S39" s="37">
        <v>90</v>
      </c>
      <c r="T39" s="37">
        <v>1796</v>
      </c>
      <c r="U39" s="37"/>
      <c r="V39" s="37">
        <v>1799</v>
      </c>
      <c r="W39" s="37">
        <v>10</v>
      </c>
      <c r="X39" s="37">
        <v>2435</v>
      </c>
      <c r="Y39" s="37">
        <v>7846</v>
      </c>
      <c r="Z39" s="37">
        <v>532</v>
      </c>
      <c r="AA39" s="37">
        <v>10813</v>
      </c>
      <c r="AB39" s="37"/>
      <c r="AC39" s="37">
        <v>10823</v>
      </c>
      <c r="AD39" s="38">
        <v>0</v>
      </c>
      <c r="AE39" s="38">
        <v>1.1909650924024642</v>
      </c>
      <c r="AF39" s="38">
        <v>1.1598266632679073</v>
      </c>
      <c r="AG39" s="38">
        <v>1.5037593984962405</v>
      </c>
      <c r="AH39" s="38">
        <v>1.1837602885415703</v>
      </c>
      <c r="AI39" s="38" t="s">
        <v>98</v>
      </c>
      <c r="AJ39" s="38">
        <v>1.182666543472235</v>
      </c>
      <c r="AK39" s="23"/>
    </row>
    <row r="40" spans="1:37">
      <c r="A40" s="28" t="s">
        <v>37</v>
      </c>
      <c r="B40" s="37">
        <v>104</v>
      </c>
      <c r="C40" s="37">
        <v>1565</v>
      </c>
      <c r="D40" s="37">
        <v>3018</v>
      </c>
      <c r="E40" s="37">
        <v>72</v>
      </c>
      <c r="F40" s="37">
        <v>4655</v>
      </c>
      <c r="G40" s="37"/>
      <c r="H40" s="37">
        <v>4759</v>
      </c>
      <c r="I40" s="37">
        <v>22</v>
      </c>
      <c r="J40" s="37">
        <v>258</v>
      </c>
      <c r="K40" s="37">
        <v>538</v>
      </c>
      <c r="L40" s="37">
        <v>8</v>
      </c>
      <c r="M40" s="37">
        <v>804</v>
      </c>
      <c r="N40" s="37"/>
      <c r="O40" s="37">
        <v>826</v>
      </c>
      <c r="P40" s="37">
        <v>23</v>
      </c>
      <c r="Q40" s="37">
        <v>257</v>
      </c>
      <c r="R40" s="37">
        <v>502</v>
      </c>
      <c r="S40" s="37">
        <v>19</v>
      </c>
      <c r="T40" s="37">
        <v>778</v>
      </c>
      <c r="U40" s="37"/>
      <c r="V40" s="37">
        <v>801</v>
      </c>
      <c r="W40" s="37">
        <v>121</v>
      </c>
      <c r="X40" s="37">
        <v>1548</v>
      </c>
      <c r="Y40" s="37">
        <v>3133</v>
      </c>
      <c r="Z40" s="37">
        <v>60</v>
      </c>
      <c r="AA40" s="37">
        <v>4741</v>
      </c>
      <c r="AB40" s="37"/>
      <c r="AC40" s="37">
        <v>4862</v>
      </c>
      <c r="AD40" s="38">
        <v>14.87603305785124</v>
      </c>
      <c r="AE40" s="38">
        <v>-1.1627906976744187</v>
      </c>
      <c r="AF40" s="38">
        <v>2.5215448451962974</v>
      </c>
      <c r="AG40" s="38">
        <v>-1.6666666666666667</v>
      </c>
      <c r="AH40" s="38">
        <v>1.265555789917739</v>
      </c>
      <c r="AI40" s="38" t="s">
        <v>98</v>
      </c>
      <c r="AJ40" s="38">
        <v>1.6042780748663101</v>
      </c>
      <c r="AK40" s="23"/>
    </row>
    <row r="41" spans="1:37">
      <c r="A41" s="28" t="s">
        <v>38</v>
      </c>
      <c r="B41" s="37">
        <v>509</v>
      </c>
      <c r="C41" s="37">
        <v>2089</v>
      </c>
      <c r="D41" s="37">
        <v>12798</v>
      </c>
      <c r="E41" s="37">
        <v>167</v>
      </c>
      <c r="F41" s="37">
        <v>15054</v>
      </c>
      <c r="G41" s="37"/>
      <c r="H41" s="37">
        <v>15563</v>
      </c>
      <c r="I41" s="37">
        <v>62</v>
      </c>
      <c r="J41" s="37">
        <v>364</v>
      </c>
      <c r="K41" s="37">
        <v>2065</v>
      </c>
      <c r="L41" s="37">
        <v>21</v>
      </c>
      <c r="M41" s="37">
        <v>2450</v>
      </c>
      <c r="N41" s="37"/>
      <c r="O41" s="37">
        <v>2512</v>
      </c>
      <c r="P41" s="37">
        <v>83</v>
      </c>
      <c r="Q41" s="37">
        <v>351</v>
      </c>
      <c r="R41" s="37">
        <v>2243</v>
      </c>
      <c r="S41" s="37">
        <v>33</v>
      </c>
      <c r="T41" s="37">
        <v>2627</v>
      </c>
      <c r="U41" s="37"/>
      <c r="V41" s="37">
        <v>2710</v>
      </c>
      <c r="W41" s="37">
        <v>443</v>
      </c>
      <c r="X41" s="37">
        <v>2096</v>
      </c>
      <c r="Y41" s="37">
        <v>12757</v>
      </c>
      <c r="Z41" s="37">
        <v>157</v>
      </c>
      <c r="AA41" s="37">
        <v>15010</v>
      </c>
      <c r="AB41" s="37"/>
      <c r="AC41" s="37">
        <v>15453</v>
      </c>
      <c r="AD41" s="38">
        <v>-10.158013544018059</v>
      </c>
      <c r="AE41" s="38">
        <v>-0.2862595419847328</v>
      </c>
      <c r="AF41" s="38">
        <v>1.0739202006741397</v>
      </c>
      <c r="AG41" s="38">
        <v>1.2738853503184713</v>
      </c>
      <c r="AH41" s="38">
        <v>0.88607594936708856</v>
      </c>
      <c r="AI41" s="38" t="s">
        <v>98</v>
      </c>
      <c r="AJ41" s="38">
        <v>0.56946871157704004</v>
      </c>
      <c r="AK41" s="23"/>
    </row>
    <row r="42" spans="1:37">
      <c r="A42" s="28" t="s">
        <v>39</v>
      </c>
      <c r="B42" s="37">
        <v>16</v>
      </c>
      <c r="C42" s="37">
        <v>3084</v>
      </c>
      <c r="D42" s="37">
        <v>11893</v>
      </c>
      <c r="E42" s="37">
        <v>1259</v>
      </c>
      <c r="F42" s="37">
        <v>16236</v>
      </c>
      <c r="G42" s="37"/>
      <c r="H42" s="37">
        <v>16252</v>
      </c>
      <c r="I42" s="37">
        <v>4</v>
      </c>
      <c r="J42" s="37">
        <v>506</v>
      </c>
      <c r="K42" s="37">
        <v>1981</v>
      </c>
      <c r="L42" s="37">
        <v>177</v>
      </c>
      <c r="M42" s="37">
        <v>2664</v>
      </c>
      <c r="N42" s="37"/>
      <c r="O42" s="37">
        <v>2668</v>
      </c>
      <c r="P42" s="37">
        <v>3</v>
      </c>
      <c r="Q42" s="37">
        <v>551</v>
      </c>
      <c r="R42" s="37">
        <v>2066</v>
      </c>
      <c r="S42" s="37">
        <v>239</v>
      </c>
      <c r="T42" s="37">
        <v>2856</v>
      </c>
      <c r="U42" s="37"/>
      <c r="V42" s="37">
        <v>2859</v>
      </c>
      <c r="W42" s="37">
        <v>21</v>
      </c>
      <c r="X42" s="37">
        <v>3061</v>
      </c>
      <c r="Y42" s="37">
        <v>12030</v>
      </c>
      <c r="Z42" s="37">
        <v>1190</v>
      </c>
      <c r="AA42" s="37">
        <v>16281</v>
      </c>
      <c r="AB42" s="37"/>
      <c r="AC42" s="37">
        <v>16302</v>
      </c>
      <c r="AD42" s="38">
        <v>19.047619047619047</v>
      </c>
      <c r="AE42" s="38">
        <v>0.71871937275400199</v>
      </c>
      <c r="AF42" s="38">
        <v>1.8453865336658355</v>
      </c>
      <c r="AG42" s="38">
        <v>-0.58823529411764708</v>
      </c>
      <c r="AH42" s="38">
        <v>1.4556845402616547</v>
      </c>
      <c r="AI42" s="38" t="s">
        <v>98</v>
      </c>
      <c r="AJ42" s="38">
        <v>1.4783462151883204</v>
      </c>
      <c r="AK42" s="23"/>
    </row>
    <row r="43" spans="1:37">
      <c r="A43" s="28" t="s">
        <v>40</v>
      </c>
      <c r="B43" s="37">
        <v>10</v>
      </c>
      <c r="C43" s="37">
        <v>2733</v>
      </c>
      <c r="D43" s="37">
        <v>8575</v>
      </c>
      <c r="E43" s="37">
        <v>336</v>
      </c>
      <c r="F43" s="37">
        <v>11644</v>
      </c>
      <c r="G43" s="37"/>
      <c r="H43" s="37">
        <v>11654</v>
      </c>
      <c r="I43" s="37">
        <v>5</v>
      </c>
      <c r="J43" s="37">
        <v>424</v>
      </c>
      <c r="K43" s="37">
        <v>1463</v>
      </c>
      <c r="L43" s="37">
        <v>55</v>
      </c>
      <c r="M43" s="37">
        <v>1942</v>
      </c>
      <c r="N43" s="37"/>
      <c r="O43" s="37">
        <v>1947</v>
      </c>
      <c r="P43" s="37">
        <v>1</v>
      </c>
      <c r="Q43" s="37">
        <v>479</v>
      </c>
      <c r="R43" s="37">
        <v>1419</v>
      </c>
      <c r="S43" s="37">
        <v>54</v>
      </c>
      <c r="T43" s="37">
        <v>1952</v>
      </c>
      <c r="U43" s="37"/>
      <c r="V43" s="37">
        <v>1953</v>
      </c>
      <c r="W43" s="37">
        <v>8</v>
      </c>
      <c r="X43" s="37">
        <v>2647</v>
      </c>
      <c r="Y43" s="37">
        <v>8519</v>
      </c>
      <c r="Z43" s="37">
        <v>283</v>
      </c>
      <c r="AA43" s="37">
        <v>11449</v>
      </c>
      <c r="AB43" s="37"/>
      <c r="AC43" s="37">
        <v>11457</v>
      </c>
      <c r="AD43" s="38">
        <v>-75</v>
      </c>
      <c r="AE43" s="38">
        <v>-1.1711371363808085</v>
      </c>
      <c r="AF43" s="38">
        <v>-1.1738466956215519</v>
      </c>
      <c r="AG43" s="38">
        <v>-19.081272084805654</v>
      </c>
      <c r="AH43" s="38">
        <v>-1.6158616473054415</v>
      </c>
      <c r="AI43" s="38" t="s">
        <v>98</v>
      </c>
      <c r="AJ43" s="38">
        <v>-1.667103081085799</v>
      </c>
      <c r="AK43" s="23"/>
    </row>
    <row r="44" spans="1:37">
      <c r="A44" s="28" t="s">
        <v>41</v>
      </c>
      <c r="B44" s="37">
        <v>33</v>
      </c>
      <c r="C44" s="37">
        <v>3520</v>
      </c>
      <c r="D44" s="37">
        <v>11134</v>
      </c>
      <c r="E44" s="37">
        <v>616</v>
      </c>
      <c r="F44" s="37">
        <v>15270</v>
      </c>
      <c r="G44" s="37">
        <v>1157</v>
      </c>
      <c r="H44" s="37">
        <v>16460</v>
      </c>
      <c r="I44" s="37">
        <v>12</v>
      </c>
      <c r="J44" s="37">
        <v>593</v>
      </c>
      <c r="K44" s="37">
        <v>1861</v>
      </c>
      <c r="L44" s="37">
        <v>100</v>
      </c>
      <c r="M44" s="37">
        <v>2554</v>
      </c>
      <c r="N44" s="37">
        <v>174</v>
      </c>
      <c r="O44" s="37">
        <v>2740</v>
      </c>
      <c r="P44" s="37">
        <v>3</v>
      </c>
      <c r="Q44" s="37">
        <v>554</v>
      </c>
      <c r="R44" s="37">
        <v>1830</v>
      </c>
      <c r="S44" s="37">
        <v>96</v>
      </c>
      <c r="T44" s="37">
        <v>2480</v>
      </c>
      <c r="U44" s="37">
        <v>184</v>
      </c>
      <c r="V44" s="37">
        <v>2667</v>
      </c>
      <c r="W44" s="37">
        <v>35</v>
      </c>
      <c r="X44" s="37">
        <v>3546</v>
      </c>
      <c r="Y44" s="37">
        <v>11209</v>
      </c>
      <c r="Z44" s="37">
        <v>634</v>
      </c>
      <c r="AA44" s="37">
        <v>15389</v>
      </c>
      <c r="AB44" s="37">
        <v>1146</v>
      </c>
      <c r="AC44" s="37">
        <v>16570</v>
      </c>
      <c r="AD44" s="38">
        <v>-20</v>
      </c>
      <c r="AE44" s="38">
        <v>-0.36661026508742245</v>
      </c>
      <c r="AF44" s="38">
        <v>0.39254170755642787</v>
      </c>
      <c r="AG44" s="38">
        <v>2.2082018927444795</v>
      </c>
      <c r="AH44" s="38">
        <v>0.29241666125154331</v>
      </c>
      <c r="AI44" s="38">
        <v>-8.7260034904013961E-2</v>
      </c>
      <c r="AJ44" s="38">
        <v>0.22329511164755583</v>
      </c>
      <c r="AK44" s="23"/>
    </row>
    <row r="45" spans="1:37">
      <c r="A45" s="28" t="s">
        <v>42</v>
      </c>
      <c r="B45" s="37">
        <v>19</v>
      </c>
      <c r="C45" s="37">
        <v>359</v>
      </c>
      <c r="D45" s="37">
        <v>295</v>
      </c>
      <c r="E45" s="37"/>
      <c r="F45" s="37">
        <v>654</v>
      </c>
      <c r="G45" s="37"/>
      <c r="H45" s="37">
        <v>673</v>
      </c>
      <c r="I45" s="37">
        <v>5</v>
      </c>
      <c r="J45" s="37">
        <v>65</v>
      </c>
      <c r="K45" s="37">
        <v>48</v>
      </c>
      <c r="L45" s="37"/>
      <c r="M45" s="37">
        <v>113</v>
      </c>
      <c r="N45" s="37"/>
      <c r="O45" s="37">
        <v>118</v>
      </c>
      <c r="P45" s="37">
        <v>2</v>
      </c>
      <c r="Q45" s="37">
        <v>57</v>
      </c>
      <c r="R45" s="37">
        <v>45</v>
      </c>
      <c r="S45" s="37"/>
      <c r="T45" s="37">
        <v>102</v>
      </c>
      <c r="U45" s="37"/>
      <c r="V45" s="37">
        <v>104</v>
      </c>
      <c r="W45" s="37">
        <v>22</v>
      </c>
      <c r="X45" s="37">
        <v>368</v>
      </c>
      <c r="Y45" s="37">
        <v>301</v>
      </c>
      <c r="Z45" s="37"/>
      <c r="AA45" s="37">
        <v>669</v>
      </c>
      <c r="AB45" s="37"/>
      <c r="AC45" s="37">
        <v>691</v>
      </c>
      <c r="AD45" s="38">
        <v>0</v>
      </c>
      <c r="AE45" s="38">
        <v>0.27173913043478259</v>
      </c>
      <c r="AF45" s="38">
        <v>0.99667774086378735</v>
      </c>
      <c r="AG45" s="38" t="s">
        <v>98</v>
      </c>
      <c r="AH45" s="38">
        <v>0.59790732436472349</v>
      </c>
      <c r="AI45" s="38" t="s">
        <v>98</v>
      </c>
      <c r="AJ45" s="38">
        <v>0.57887120115774238</v>
      </c>
      <c r="AK45" s="23"/>
    </row>
    <row r="46" spans="1:37">
      <c r="A46" s="28" t="s">
        <v>43</v>
      </c>
      <c r="B46" s="37">
        <v>108</v>
      </c>
      <c r="C46" s="37">
        <v>3368</v>
      </c>
      <c r="D46" s="37">
        <v>7218</v>
      </c>
      <c r="E46" s="37">
        <v>296</v>
      </c>
      <c r="F46" s="37">
        <v>10882</v>
      </c>
      <c r="G46" s="37"/>
      <c r="H46" s="37">
        <v>10990</v>
      </c>
      <c r="I46" s="37">
        <v>20</v>
      </c>
      <c r="J46" s="37">
        <v>519</v>
      </c>
      <c r="K46" s="37">
        <v>1051</v>
      </c>
      <c r="L46" s="37">
        <v>40</v>
      </c>
      <c r="M46" s="37">
        <v>1610</v>
      </c>
      <c r="N46" s="37"/>
      <c r="O46" s="37">
        <v>1630</v>
      </c>
      <c r="P46" s="37">
        <v>19</v>
      </c>
      <c r="Q46" s="37">
        <v>594</v>
      </c>
      <c r="R46" s="37">
        <v>1236</v>
      </c>
      <c r="S46" s="37">
        <v>41</v>
      </c>
      <c r="T46" s="37">
        <v>1871</v>
      </c>
      <c r="U46" s="37"/>
      <c r="V46" s="37">
        <v>1890</v>
      </c>
      <c r="W46" s="37">
        <v>118</v>
      </c>
      <c r="X46" s="37">
        <v>3350</v>
      </c>
      <c r="Y46" s="37">
        <v>7110</v>
      </c>
      <c r="Z46" s="37">
        <v>293</v>
      </c>
      <c r="AA46" s="37">
        <v>10753</v>
      </c>
      <c r="AB46" s="37"/>
      <c r="AC46" s="37">
        <v>10871</v>
      </c>
      <c r="AD46" s="38">
        <v>7.6271186440677967</v>
      </c>
      <c r="AE46" s="38">
        <v>1.7014925373134329</v>
      </c>
      <c r="AF46" s="38">
        <v>1.0829817158931083</v>
      </c>
      <c r="AG46" s="38">
        <v>-0.68259385665529015</v>
      </c>
      <c r="AH46" s="38">
        <v>1.2275644006323816</v>
      </c>
      <c r="AI46" s="38" t="s">
        <v>98</v>
      </c>
      <c r="AJ46" s="38">
        <v>1.2970287921994297</v>
      </c>
      <c r="AK46" s="23"/>
    </row>
    <row r="47" spans="1:37">
      <c r="A47" s="28" t="s">
        <v>44</v>
      </c>
      <c r="B47" s="37"/>
      <c r="C47" s="37">
        <v>151</v>
      </c>
      <c r="D47" s="37">
        <v>472</v>
      </c>
      <c r="E47" s="37"/>
      <c r="F47" s="37">
        <v>623</v>
      </c>
      <c r="G47" s="37"/>
      <c r="H47" s="37">
        <v>623</v>
      </c>
      <c r="I47" s="37"/>
      <c r="J47" s="37">
        <v>22</v>
      </c>
      <c r="K47" s="37">
        <v>54</v>
      </c>
      <c r="L47" s="37"/>
      <c r="M47" s="37">
        <v>76</v>
      </c>
      <c r="N47" s="37"/>
      <c r="O47" s="37">
        <v>76</v>
      </c>
      <c r="P47" s="37"/>
      <c r="Q47" s="37">
        <v>21</v>
      </c>
      <c r="R47" s="37">
        <v>81</v>
      </c>
      <c r="S47" s="37"/>
      <c r="T47" s="37">
        <v>102</v>
      </c>
      <c r="U47" s="37"/>
      <c r="V47" s="37">
        <v>102</v>
      </c>
      <c r="W47" s="37"/>
      <c r="X47" s="37">
        <v>148</v>
      </c>
      <c r="Y47" s="37">
        <v>455</v>
      </c>
      <c r="Z47" s="37"/>
      <c r="AA47" s="37">
        <v>603</v>
      </c>
      <c r="AB47" s="37"/>
      <c r="AC47" s="37">
        <v>603</v>
      </c>
      <c r="AD47" s="38" t="s">
        <v>98</v>
      </c>
      <c r="AE47" s="38">
        <v>-2.7027027027027026</v>
      </c>
      <c r="AF47" s="38">
        <v>2.197802197802198</v>
      </c>
      <c r="AG47" s="38" t="s">
        <v>98</v>
      </c>
      <c r="AH47" s="38">
        <v>0.99502487562189057</v>
      </c>
      <c r="AI47" s="38" t="s">
        <v>98</v>
      </c>
      <c r="AJ47" s="38">
        <v>0.99502487562189057</v>
      </c>
      <c r="AK47" s="23"/>
    </row>
    <row r="48" spans="1:37">
      <c r="A48" s="28" t="s">
        <v>45</v>
      </c>
      <c r="B48" s="37">
        <v>32</v>
      </c>
      <c r="C48" s="37">
        <v>8971</v>
      </c>
      <c r="D48" s="37">
        <v>15957</v>
      </c>
      <c r="E48" s="37">
        <v>1084</v>
      </c>
      <c r="F48" s="37">
        <v>26012</v>
      </c>
      <c r="G48" s="37"/>
      <c r="H48" s="37">
        <v>26044</v>
      </c>
      <c r="I48" s="37">
        <v>4</v>
      </c>
      <c r="J48" s="37">
        <v>1416</v>
      </c>
      <c r="K48" s="37">
        <v>2714</v>
      </c>
      <c r="L48" s="37">
        <v>128</v>
      </c>
      <c r="M48" s="37">
        <v>4258</v>
      </c>
      <c r="N48" s="37"/>
      <c r="O48" s="37">
        <v>4262</v>
      </c>
      <c r="P48" s="37">
        <v>9</v>
      </c>
      <c r="Q48" s="37">
        <v>1530</v>
      </c>
      <c r="R48" s="37">
        <v>2675</v>
      </c>
      <c r="S48" s="37">
        <v>209</v>
      </c>
      <c r="T48" s="37">
        <v>4414</v>
      </c>
      <c r="U48" s="37"/>
      <c r="V48" s="37">
        <v>4423</v>
      </c>
      <c r="W48" s="37">
        <v>32</v>
      </c>
      <c r="X48" s="37">
        <v>8880</v>
      </c>
      <c r="Y48" s="37">
        <v>16282</v>
      </c>
      <c r="Z48" s="37">
        <v>1038</v>
      </c>
      <c r="AA48" s="37">
        <v>26200</v>
      </c>
      <c r="AB48" s="37"/>
      <c r="AC48" s="37">
        <v>26232</v>
      </c>
      <c r="AD48" s="38">
        <v>15.625</v>
      </c>
      <c r="AE48" s="38">
        <v>0.25900900900900903</v>
      </c>
      <c r="AF48" s="38">
        <v>1.7565409654833559</v>
      </c>
      <c r="AG48" s="38">
        <v>3.371868978805395</v>
      </c>
      <c r="AH48" s="38">
        <v>1.3129770992366412</v>
      </c>
      <c r="AI48" s="38" t="s">
        <v>98</v>
      </c>
      <c r="AJ48" s="38">
        <v>1.3304361085696859</v>
      </c>
      <c r="AK48" s="23"/>
    </row>
    <row r="49" spans="1:37">
      <c r="A49" s="28" t="s">
        <v>46</v>
      </c>
      <c r="B49" s="37">
        <v>12</v>
      </c>
      <c r="C49" s="37">
        <v>352</v>
      </c>
      <c r="D49" s="37">
        <v>985</v>
      </c>
      <c r="E49" s="37"/>
      <c r="F49" s="37">
        <v>1337</v>
      </c>
      <c r="G49" s="37"/>
      <c r="H49" s="37">
        <v>1349</v>
      </c>
      <c r="I49" s="37">
        <v>2</v>
      </c>
      <c r="J49" s="37">
        <v>74</v>
      </c>
      <c r="K49" s="37">
        <v>165</v>
      </c>
      <c r="L49" s="37"/>
      <c r="M49" s="37">
        <v>239</v>
      </c>
      <c r="N49" s="37"/>
      <c r="O49" s="37">
        <v>241</v>
      </c>
      <c r="P49" s="37">
        <v>2</v>
      </c>
      <c r="Q49" s="37">
        <v>54</v>
      </c>
      <c r="R49" s="37">
        <v>175</v>
      </c>
      <c r="S49" s="37"/>
      <c r="T49" s="37">
        <v>229</v>
      </c>
      <c r="U49" s="37"/>
      <c r="V49" s="37">
        <v>231</v>
      </c>
      <c r="W49" s="37">
        <v>11</v>
      </c>
      <c r="X49" s="37">
        <v>367</v>
      </c>
      <c r="Y49" s="37">
        <v>992</v>
      </c>
      <c r="Z49" s="37"/>
      <c r="AA49" s="37">
        <v>1359</v>
      </c>
      <c r="AB49" s="37"/>
      <c r="AC49" s="37">
        <v>1370</v>
      </c>
      <c r="AD49" s="38">
        <v>-9.0909090909090917</v>
      </c>
      <c r="AE49" s="38">
        <v>-1.3623978201634876</v>
      </c>
      <c r="AF49" s="38">
        <v>1.7137096774193548</v>
      </c>
      <c r="AG49" s="38" t="s">
        <v>98</v>
      </c>
      <c r="AH49" s="38">
        <v>0.88300220750551872</v>
      </c>
      <c r="AI49" s="38" t="s">
        <v>98</v>
      </c>
      <c r="AJ49" s="38">
        <v>0.8029197080291971</v>
      </c>
      <c r="AK49" s="23"/>
    </row>
    <row r="50" spans="1:37">
      <c r="A50" s="28" t="s">
        <v>47</v>
      </c>
      <c r="B50" s="37">
        <v>15</v>
      </c>
      <c r="C50" s="37">
        <v>736</v>
      </c>
      <c r="D50" s="37">
        <v>3017</v>
      </c>
      <c r="E50" s="37">
        <v>204</v>
      </c>
      <c r="F50" s="37">
        <v>3957</v>
      </c>
      <c r="G50" s="37"/>
      <c r="H50" s="37">
        <v>3972</v>
      </c>
      <c r="I50" s="37">
        <v>6</v>
      </c>
      <c r="J50" s="37">
        <v>112</v>
      </c>
      <c r="K50" s="37">
        <v>444</v>
      </c>
      <c r="L50" s="37">
        <v>28</v>
      </c>
      <c r="M50" s="37">
        <v>584</v>
      </c>
      <c r="N50" s="37"/>
      <c r="O50" s="37">
        <v>590</v>
      </c>
      <c r="P50" s="37">
        <v>2</v>
      </c>
      <c r="Q50" s="37">
        <v>131</v>
      </c>
      <c r="R50" s="37">
        <v>485</v>
      </c>
      <c r="S50" s="37">
        <v>41</v>
      </c>
      <c r="T50" s="37">
        <v>657</v>
      </c>
      <c r="U50" s="37"/>
      <c r="V50" s="37">
        <v>659</v>
      </c>
      <c r="W50" s="37">
        <v>26</v>
      </c>
      <c r="X50" s="37">
        <v>729</v>
      </c>
      <c r="Y50" s="37">
        <v>2823</v>
      </c>
      <c r="Z50" s="37">
        <v>190</v>
      </c>
      <c r="AA50" s="37">
        <v>3742</v>
      </c>
      <c r="AB50" s="37"/>
      <c r="AC50" s="37">
        <v>3768</v>
      </c>
      <c r="AD50" s="38">
        <v>26.923076923076923</v>
      </c>
      <c r="AE50" s="38">
        <v>1.6460905349794239</v>
      </c>
      <c r="AF50" s="38">
        <v>-5.419766206163656</v>
      </c>
      <c r="AG50" s="38">
        <v>-0.52631578947368418</v>
      </c>
      <c r="AH50" s="38">
        <v>-3.794762159273116</v>
      </c>
      <c r="AI50" s="38" t="s">
        <v>98</v>
      </c>
      <c r="AJ50" s="38">
        <v>-3.5828025477707008</v>
      </c>
      <c r="AK50" s="23"/>
    </row>
    <row r="51" spans="1:37">
      <c r="A51" s="28" t="s">
        <v>48</v>
      </c>
      <c r="B51" s="37">
        <v>16</v>
      </c>
      <c r="C51" s="37">
        <v>1005</v>
      </c>
      <c r="D51" s="37">
        <v>1442</v>
      </c>
      <c r="E51" s="37"/>
      <c r="F51" s="37">
        <v>2447</v>
      </c>
      <c r="G51" s="37"/>
      <c r="H51" s="37">
        <v>2463</v>
      </c>
      <c r="I51" s="37">
        <v>3</v>
      </c>
      <c r="J51" s="37">
        <v>188</v>
      </c>
      <c r="K51" s="37">
        <v>269</v>
      </c>
      <c r="L51" s="37"/>
      <c r="M51" s="37">
        <v>457</v>
      </c>
      <c r="N51" s="37"/>
      <c r="O51" s="37">
        <v>460</v>
      </c>
      <c r="P51" s="37">
        <v>0</v>
      </c>
      <c r="Q51" s="37">
        <v>155</v>
      </c>
      <c r="R51" s="37">
        <v>218</v>
      </c>
      <c r="S51" s="37"/>
      <c r="T51" s="37">
        <v>373</v>
      </c>
      <c r="U51" s="37"/>
      <c r="V51" s="37">
        <v>373</v>
      </c>
      <c r="W51" s="37">
        <v>17</v>
      </c>
      <c r="X51" s="37">
        <v>1005</v>
      </c>
      <c r="Y51" s="37">
        <v>1528</v>
      </c>
      <c r="Z51" s="37"/>
      <c r="AA51" s="37">
        <v>2533</v>
      </c>
      <c r="AB51" s="37"/>
      <c r="AC51" s="37">
        <v>2550</v>
      </c>
      <c r="AD51" s="38">
        <v>-11.764705882352942</v>
      </c>
      <c r="AE51" s="38">
        <v>-3.283582089552239</v>
      </c>
      <c r="AF51" s="38">
        <v>2.2905759162303663</v>
      </c>
      <c r="AG51" s="38" t="s">
        <v>98</v>
      </c>
      <c r="AH51" s="38">
        <v>7.8957757599684167E-2</v>
      </c>
      <c r="AI51" s="38" t="s">
        <v>98</v>
      </c>
      <c r="AJ51" s="38">
        <v>0</v>
      </c>
      <c r="AK51" s="23"/>
    </row>
    <row r="52" spans="1:37">
      <c r="A52" s="28" t="s">
        <v>49</v>
      </c>
      <c r="B52" s="37">
        <v>8</v>
      </c>
      <c r="C52" s="37">
        <v>1234</v>
      </c>
      <c r="D52" s="37">
        <v>4110</v>
      </c>
      <c r="E52" s="37">
        <v>294</v>
      </c>
      <c r="F52" s="37">
        <v>5638</v>
      </c>
      <c r="G52" s="37"/>
      <c r="H52" s="37">
        <v>5646</v>
      </c>
      <c r="I52" s="37">
        <v>2</v>
      </c>
      <c r="J52" s="37">
        <v>182</v>
      </c>
      <c r="K52" s="37">
        <v>775</v>
      </c>
      <c r="L52" s="37">
        <v>48</v>
      </c>
      <c r="M52" s="37">
        <v>1005</v>
      </c>
      <c r="N52" s="37"/>
      <c r="O52" s="37">
        <v>1007</v>
      </c>
      <c r="P52" s="37">
        <v>2</v>
      </c>
      <c r="Q52" s="37">
        <v>213</v>
      </c>
      <c r="R52" s="37">
        <v>729</v>
      </c>
      <c r="S52" s="37">
        <v>55</v>
      </c>
      <c r="T52" s="37">
        <v>997</v>
      </c>
      <c r="U52" s="37"/>
      <c r="V52" s="37">
        <v>999</v>
      </c>
      <c r="W52" s="37">
        <v>5</v>
      </c>
      <c r="X52" s="37">
        <v>1196</v>
      </c>
      <c r="Y52" s="37">
        <v>4196</v>
      </c>
      <c r="Z52" s="37">
        <v>284</v>
      </c>
      <c r="AA52" s="37">
        <v>5676</v>
      </c>
      <c r="AB52" s="37"/>
      <c r="AC52" s="37">
        <v>5681</v>
      </c>
      <c r="AD52" s="38">
        <v>-60</v>
      </c>
      <c r="AE52" s="38">
        <v>-0.5852842809364549</v>
      </c>
      <c r="AF52" s="38">
        <v>0.95328884652049573</v>
      </c>
      <c r="AG52" s="38">
        <v>-1.056338028169014</v>
      </c>
      <c r="AH52" s="38">
        <v>0.52854122621564481</v>
      </c>
      <c r="AI52" s="38" t="s">
        <v>98</v>
      </c>
      <c r="AJ52" s="38">
        <v>0.47526843865516633</v>
      </c>
      <c r="AK52" s="23"/>
    </row>
    <row r="53" spans="1:37">
      <c r="A53" s="28" t="s">
        <v>50</v>
      </c>
      <c r="B53" s="37">
        <v>55</v>
      </c>
      <c r="C53" s="37">
        <v>6229</v>
      </c>
      <c r="D53" s="37">
        <v>10296</v>
      </c>
      <c r="E53" s="37">
        <v>378</v>
      </c>
      <c r="F53" s="37">
        <v>16903</v>
      </c>
      <c r="G53" s="37"/>
      <c r="H53" s="37">
        <v>16958</v>
      </c>
      <c r="I53" s="37">
        <v>12</v>
      </c>
      <c r="J53" s="37">
        <v>1027</v>
      </c>
      <c r="K53" s="37">
        <v>1656</v>
      </c>
      <c r="L53" s="37">
        <v>54</v>
      </c>
      <c r="M53" s="37">
        <v>2737</v>
      </c>
      <c r="N53" s="37"/>
      <c r="O53" s="37">
        <v>2749</v>
      </c>
      <c r="P53" s="37">
        <v>3</v>
      </c>
      <c r="Q53" s="37">
        <v>1049</v>
      </c>
      <c r="R53" s="37">
        <v>1708</v>
      </c>
      <c r="S53" s="37">
        <v>69</v>
      </c>
      <c r="T53" s="37">
        <v>2826</v>
      </c>
      <c r="U53" s="37"/>
      <c r="V53" s="37">
        <v>2829</v>
      </c>
      <c r="W53" s="37">
        <v>61</v>
      </c>
      <c r="X53" s="37">
        <v>6295</v>
      </c>
      <c r="Y53" s="37">
        <v>10336</v>
      </c>
      <c r="Z53" s="37">
        <v>354</v>
      </c>
      <c r="AA53" s="37">
        <v>16985</v>
      </c>
      <c r="AB53" s="37"/>
      <c r="AC53" s="37">
        <v>17046</v>
      </c>
      <c r="AD53" s="38">
        <v>-4.918032786885246</v>
      </c>
      <c r="AE53" s="38">
        <v>1.397934868943606</v>
      </c>
      <c r="AF53" s="38">
        <v>0.8900928792569659</v>
      </c>
      <c r="AG53" s="38">
        <v>-2.5423728813559321</v>
      </c>
      <c r="AH53" s="38">
        <v>1.0067706800117751</v>
      </c>
      <c r="AI53" s="38" t="s">
        <v>98</v>
      </c>
      <c r="AJ53" s="38">
        <v>0.98556846180922209</v>
      </c>
      <c r="AK53" s="23"/>
    </row>
    <row r="54" spans="1:37">
      <c r="A54" s="28" t="s">
        <v>51</v>
      </c>
      <c r="B54" s="37">
        <v>29</v>
      </c>
      <c r="C54" s="37">
        <v>1243</v>
      </c>
      <c r="D54" s="37">
        <v>1370</v>
      </c>
      <c r="E54" s="37"/>
      <c r="F54" s="37">
        <v>2613</v>
      </c>
      <c r="G54" s="37"/>
      <c r="H54" s="37">
        <v>2642</v>
      </c>
      <c r="I54" s="37">
        <v>4</v>
      </c>
      <c r="J54" s="37">
        <v>215</v>
      </c>
      <c r="K54" s="37">
        <v>234</v>
      </c>
      <c r="L54" s="37"/>
      <c r="M54" s="37">
        <v>449</v>
      </c>
      <c r="N54" s="37"/>
      <c r="O54" s="37">
        <v>453</v>
      </c>
      <c r="P54" s="37">
        <v>8</v>
      </c>
      <c r="Q54" s="37">
        <v>226</v>
      </c>
      <c r="R54" s="37">
        <v>214</v>
      </c>
      <c r="S54" s="37"/>
      <c r="T54" s="37">
        <v>440</v>
      </c>
      <c r="U54" s="37"/>
      <c r="V54" s="37">
        <v>448</v>
      </c>
      <c r="W54" s="37">
        <v>20</v>
      </c>
      <c r="X54" s="37">
        <v>1243</v>
      </c>
      <c r="Y54" s="37">
        <v>1369</v>
      </c>
      <c r="Z54" s="37"/>
      <c r="AA54" s="37">
        <v>2612</v>
      </c>
      <c r="AB54" s="37"/>
      <c r="AC54" s="37">
        <v>2632</v>
      </c>
      <c r="AD54" s="38">
        <v>-25</v>
      </c>
      <c r="AE54" s="38">
        <v>0.88495575221238942</v>
      </c>
      <c r="AF54" s="38">
        <v>-1.5339663988312637</v>
      </c>
      <c r="AG54" s="38" t="s">
        <v>98</v>
      </c>
      <c r="AH54" s="38">
        <v>-0.38284839203675347</v>
      </c>
      <c r="AI54" s="38" t="s">
        <v>98</v>
      </c>
      <c r="AJ54" s="38">
        <v>-0.56990881458966569</v>
      </c>
      <c r="AK54" s="23"/>
    </row>
    <row r="55" spans="1:37">
      <c r="A55" s="28" t="s">
        <v>52</v>
      </c>
      <c r="B55" s="37"/>
      <c r="C55" s="37">
        <v>1084</v>
      </c>
      <c r="D55" s="37">
        <v>6458</v>
      </c>
      <c r="E55" s="37">
        <v>139</v>
      </c>
      <c r="F55" s="37">
        <v>7681</v>
      </c>
      <c r="G55" s="37"/>
      <c r="H55" s="37">
        <v>7681</v>
      </c>
      <c r="I55" s="37"/>
      <c r="J55" s="37">
        <v>205</v>
      </c>
      <c r="K55" s="37">
        <v>1010</v>
      </c>
      <c r="L55" s="37">
        <v>13</v>
      </c>
      <c r="M55" s="37">
        <v>1228</v>
      </c>
      <c r="N55" s="37"/>
      <c r="O55" s="37">
        <v>1228</v>
      </c>
      <c r="P55" s="37"/>
      <c r="Q55" s="37">
        <v>178</v>
      </c>
      <c r="R55" s="37">
        <v>1101</v>
      </c>
      <c r="S55" s="37">
        <v>25</v>
      </c>
      <c r="T55" s="37">
        <v>1304</v>
      </c>
      <c r="U55" s="37"/>
      <c r="V55" s="37">
        <v>1304</v>
      </c>
      <c r="W55" s="37"/>
      <c r="X55" s="37">
        <v>1107</v>
      </c>
      <c r="Y55" s="37">
        <v>6311</v>
      </c>
      <c r="Z55" s="37">
        <v>117</v>
      </c>
      <c r="AA55" s="37">
        <v>7535</v>
      </c>
      <c r="AB55" s="37"/>
      <c r="AC55" s="37">
        <v>7535</v>
      </c>
      <c r="AD55" s="38" t="s">
        <v>98</v>
      </c>
      <c r="AE55" s="38">
        <v>-0.36133694670280037</v>
      </c>
      <c r="AF55" s="38">
        <v>-0.88733956583742668</v>
      </c>
      <c r="AG55" s="38">
        <v>-8.5470085470085468</v>
      </c>
      <c r="AH55" s="38">
        <v>-0.92899800928998011</v>
      </c>
      <c r="AI55" s="38" t="s">
        <v>98</v>
      </c>
      <c r="AJ55" s="38">
        <v>-0.92899800928998011</v>
      </c>
      <c r="AK55" s="23"/>
    </row>
    <row r="56" spans="1:37">
      <c r="A56" s="28" t="s">
        <v>53</v>
      </c>
      <c r="B56" s="37">
        <v>43</v>
      </c>
      <c r="C56" s="37">
        <v>686</v>
      </c>
      <c r="D56" s="37">
        <v>706</v>
      </c>
      <c r="E56" s="37"/>
      <c r="F56" s="37">
        <v>1392</v>
      </c>
      <c r="G56" s="37"/>
      <c r="H56" s="37">
        <v>1435</v>
      </c>
      <c r="I56" s="37">
        <v>8</v>
      </c>
      <c r="J56" s="37">
        <v>107</v>
      </c>
      <c r="K56" s="37">
        <v>134</v>
      </c>
      <c r="L56" s="37"/>
      <c r="M56" s="37">
        <v>241</v>
      </c>
      <c r="N56" s="37"/>
      <c r="O56" s="37">
        <v>249</v>
      </c>
      <c r="P56" s="37">
        <v>0</v>
      </c>
      <c r="Q56" s="37">
        <v>100</v>
      </c>
      <c r="R56" s="37">
        <v>99</v>
      </c>
      <c r="S56" s="37"/>
      <c r="T56" s="37">
        <v>199</v>
      </c>
      <c r="U56" s="37"/>
      <c r="V56" s="37">
        <v>199</v>
      </c>
      <c r="W56" s="37">
        <v>51</v>
      </c>
      <c r="X56" s="37">
        <v>695</v>
      </c>
      <c r="Y56" s="37">
        <v>736</v>
      </c>
      <c r="Z56" s="37"/>
      <c r="AA56" s="37">
        <v>1431</v>
      </c>
      <c r="AB56" s="37"/>
      <c r="AC56" s="37">
        <v>1482</v>
      </c>
      <c r="AD56" s="38">
        <v>0</v>
      </c>
      <c r="AE56" s="38">
        <v>0.28776978417266186</v>
      </c>
      <c r="AF56" s="38">
        <v>-0.67934782608695654</v>
      </c>
      <c r="AG56" s="38" t="s">
        <v>98</v>
      </c>
      <c r="AH56" s="38">
        <v>-0.20964360587002095</v>
      </c>
      <c r="AI56" s="38" t="s">
        <v>98</v>
      </c>
      <c r="AJ56" s="38">
        <v>-0.20242914979757085</v>
      </c>
      <c r="AK56" s="23"/>
    </row>
    <row r="57" spans="1:37">
      <c r="A57" s="28" t="s">
        <v>54</v>
      </c>
      <c r="B57" s="37">
        <v>111</v>
      </c>
      <c r="C57" s="37">
        <v>2094</v>
      </c>
      <c r="D57" s="37">
        <v>5716</v>
      </c>
      <c r="E57" s="37">
        <v>238</v>
      </c>
      <c r="F57" s="37">
        <v>8048</v>
      </c>
      <c r="G57" s="37"/>
      <c r="H57" s="37">
        <v>8159</v>
      </c>
      <c r="I57" s="37">
        <v>22</v>
      </c>
      <c r="J57" s="37">
        <v>343</v>
      </c>
      <c r="K57" s="37">
        <v>1024</v>
      </c>
      <c r="L57" s="37">
        <v>45</v>
      </c>
      <c r="M57" s="37">
        <v>1412</v>
      </c>
      <c r="N57" s="37"/>
      <c r="O57" s="37">
        <v>1434</v>
      </c>
      <c r="P57" s="37">
        <v>25</v>
      </c>
      <c r="Q57" s="37">
        <v>363</v>
      </c>
      <c r="R57" s="37">
        <v>950</v>
      </c>
      <c r="S57" s="37">
        <v>40</v>
      </c>
      <c r="T57" s="37">
        <v>1353</v>
      </c>
      <c r="U57" s="37"/>
      <c r="V57" s="37">
        <v>1378</v>
      </c>
      <c r="W57" s="37">
        <v>95</v>
      </c>
      <c r="X57" s="37">
        <v>2045</v>
      </c>
      <c r="Y57" s="37">
        <v>5852</v>
      </c>
      <c r="Z57" s="37">
        <v>243</v>
      </c>
      <c r="AA57" s="37">
        <v>8140</v>
      </c>
      <c r="AB57" s="37"/>
      <c r="AC57" s="37">
        <v>8235</v>
      </c>
      <c r="AD57" s="38">
        <v>-13.684210526315789</v>
      </c>
      <c r="AE57" s="38">
        <v>-1.4180929095354524</v>
      </c>
      <c r="AF57" s="38">
        <v>1.0594668489405332</v>
      </c>
      <c r="AG57" s="38">
        <v>0</v>
      </c>
      <c r="AH57" s="38">
        <v>0.40540540540540543</v>
      </c>
      <c r="AI57" s="38" t="s">
        <v>98</v>
      </c>
      <c r="AJ57" s="38">
        <v>0.24286581663630843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65</v>
      </c>
      <c r="J59" s="68"/>
      <c r="K59" s="68"/>
      <c r="L59" s="68"/>
      <c r="M59" s="68"/>
      <c r="N59" s="68"/>
      <c r="O59" s="68"/>
      <c r="P59" s="68" t="s">
        <v>66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f>B63+B64+B65+B66+B67+B68+B69+B70</f>
        <v>3296</v>
      </c>
      <c r="C62" s="32">
        <f t="shared" ref="C62:AC62" si="0">C63+C64+C65+C66+C67+C68+C69+C70</f>
        <v>168456</v>
      </c>
      <c r="D62" s="32">
        <f t="shared" si="0"/>
        <v>468019</v>
      </c>
      <c r="E62" s="32">
        <f t="shared" si="0"/>
        <v>69262</v>
      </c>
      <c r="F62" s="32">
        <f t="shared" si="0"/>
        <v>705737</v>
      </c>
      <c r="G62" s="32">
        <f t="shared" si="0"/>
        <v>1201</v>
      </c>
      <c r="H62" s="32">
        <f t="shared" si="0"/>
        <v>710234</v>
      </c>
      <c r="I62" s="32">
        <f t="shared" si="0"/>
        <v>597</v>
      </c>
      <c r="J62" s="32">
        <f t="shared" si="0"/>
        <v>28355</v>
      </c>
      <c r="K62" s="32">
        <f t="shared" si="0"/>
        <v>77383</v>
      </c>
      <c r="L62" s="32">
        <f t="shared" si="0"/>
        <v>10473</v>
      </c>
      <c r="M62" s="32">
        <f t="shared" si="0"/>
        <v>116211</v>
      </c>
      <c r="N62" s="32">
        <f t="shared" si="0"/>
        <v>190</v>
      </c>
      <c r="O62" s="32">
        <f t="shared" si="0"/>
        <v>116998</v>
      </c>
      <c r="P62" s="32">
        <f t="shared" si="0"/>
        <v>554</v>
      </c>
      <c r="Q62" s="32">
        <f t="shared" si="0"/>
        <v>27581</v>
      </c>
      <c r="R62" s="32">
        <f t="shared" si="0"/>
        <v>78967</v>
      </c>
      <c r="S62" s="32">
        <f t="shared" si="0"/>
        <v>12444</v>
      </c>
      <c r="T62" s="32">
        <f t="shared" si="0"/>
        <v>118992</v>
      </c>
      <c r="U62" s="32">
        <f t="shared" si="0"/>
        <v>196</v>
      </c>
      <c r="V62" s="32">
        <f t="shared" si="0"/>
        <v>119742</v>
      </c>
      <c r="W62" s="32">
        <f t="shared" si="0"/>
        <v>3402</v>
      </c>
      <c r="X62" s="32">
        <f t="shared" si="0"/>
        <v>170728</v>
      </c>
      <c r="Y62" s="32">
        <f t="shared" si="0"/>
        <v>469144</v>
      </c>
      <c r="Z62" s="32">
        <f t="shared" si="0"/>
        <v>67909</v>
      </c>
      <c r="AA62" s="32">
        <f t="shared" si="0"/>
        <v>707781</v>
      </c>
      <c r="AB62" s="32">
        <f t="shared" si="0"/>
        <v>1210</v>
      </c>
      <c r="AC62" s="32">
        <f t="shared" si="0"/>
        <v>712393</v>
      </c>
      <c r="AD62" s="39">
        <v>1.8518518518518519</v>
      </c>
      <c r="AE62" s="39">
        <v>0.87741905252799779</v>
      </c>
      <c r="AF62" s="39">
        <v>0.57743464693143254</v>
      </c>
      <c r="AG62" s="39">
        <v>0.91004137890412173</v>
      </c>
      <c r="AH62" s="39">
        <v>0.68170804245946137</v>
      </c>
      <c r="AI62" s="39">
        <v>1.2396694214876034</v>
      </c>
      <c r="AJ62" s="39">
        <v>0.6882437081779299</v>
      </c>
      <c r="AK62" s="23"/>
    </row>
    <row r="63" spans="1:37">
      <c r="A63" s="28" t="s">
        <v>56</v>
      </c>
      <c r="B63" s="37">
        <f>B14+B25+B33+B40+B41</f>
        <v>1218</v>
      </c>
      <c r="C63" s="37">
        <f t="shared" ref="C63:AC63" si="1">C14+C25+C33+C40+C41</f>
        <v>15533</v>
      </c>
      <c r="D63" s="37">
        <f t="shared" si="1"/>
        <v>47209</v>
      </c>
      <c r="E63" s="37">
        <f t="shared" si="1"/>
        <v>2896</v>
      </c>
      <c r="F63" s="37">
        <f t="shared" si="1"/>
        <v>65638</v>
      </c>
      <c r="G63" s="37">
        <f t="shared" si="1"/>
        <v>0</v>
      </c>
      <c r="H63" s="37">
        <f t="shared" si="1"/>
        <v>66856</v>
      </c>
      <c r="I63" s="37">
        <f t="shared" si="1"/>
        <v>185</v>
      </c>
      <c r="J63" s="37">
        <f t="shared" si="1"/>
        <v>2592</v>
      </c>
      <c r="K63" s="37">
        <f t="shared" si="1"/>
        <v>7638</v>
      </c>
      <c r="L63" s="37">
        <f t="shared" si="1"/>
        <v>407</v>
      </c>
      <c r="M63" s="37">
        <f t="shared" si="1"/>
        <v>10637</v>
      </c>
      <c r="N63" s="37">
        <f t="shared" si="1"/>
        <v>0</v>
      </c>
      <c r="O63" s="37">
        <f t="shared" si="1"/>
        <v>10822</v>
      </c>
      <c r="P63" s="37">
        <f t="shared" si="1"/>
        <v>202</v>
      </c>
      <c r="Q63" s="37">
        <f t="shared" si="1"/>
        <v>2560</v>
      </c>
      <c r="R63" s="37">
        <f t="shared" si="1"/>
        <v>8161</v>
      </c>
      <c r="S63" s="37">
        <f t="shared" si="1"/>
        <v>547</v>
      </c>
      <c r="T63" s="37">
        <f t="shared" si="1"/>
        <v>11268</v>
      </c>
      <c r="U63" s="37">
        <f t="shared" si="1"/>
        <v>0</v>
      </c>
      <c r="V63" s="37">
        <f t="shared" si="1"/>
        <v>11470</v>
      </c>
      <c r="W63" s="37">
        <f t="shared" si="1"/>
        <v>1206</v>
      </c>
      <c r="X63" s="37">
        <f t="shared" si="1"/>
        <v>15664</v>
      </c>
      <c r="Y63" s="37">
        <f t="shared" si="1"/>
        <v>47449</v>
      </c>
      <c r="Z63" s="37">
        <f t="shared" si="1"/>
        <v>2833</v>
      </c>
      <c r="AA63" s="37">
        <f t="shared" si="1"/>
        <v>65946</v>
      </c>
      <c r="AB63" s="37">
        <f t="shared" si="1"/>
        <v>0</v>
      </c>
      <c r="AC63" s="37">
        <f t="shared" si="1"/>
        <v>67152</v>
      </c>
      <c r="AD63" s="38">
        <v>0.41459369817578773</v>
      </c>
      <c r="AE63" s="38">
        <v>0.6320224719101124</v>
      </c>
      <c r="AF63" s="38">
        <v>1.6080423191215831</v>
      </c>
      <c r="AG63" s="38">
        <v>2.7179668196258384</v>
      </c>
      <c r="AH63" s="38">
        <v>1.4238922754981349</v>
      </c>
      <c r="AI63" s="38"/>
      <c r="AJ63" s="38">
        <v>1.405766023350012</v>
      </c>
      <c r="AK63" s="23"/>
    </row>
    <row r="64" spans="1:37">
      <c r="A64" s="28" t="s">
        <v>57</v>
      </c>
      <c r="B64" s="37">
        <f>B17+B24+B43+B44+B45+B51+B54+B56</f>
        <v>150</v>
      </c>
      <c r="C64" s="37">
        <f t="shared" ref="C64:AC64" si="2">C17+C24+C43+C44+C45+C51+C54+C56</f>
        <v>10606</v>
      </c>
      <c r="D64" s="37">
        <f t="shared" si="2"/>
        <v>26803</v>
      </c>
      <c r="E64" s="37">
        <f t="shared" si="2"/>
        <v>952</v>
      </c>
      <c r="F64" s="37">
        <f t="shared" si="2"/>
        <v>38361</v>
      </c>
      <c r="G64" s="37">
        <f t="shared" si="2"/>
        <v>1157</v>
      </c>
      <c r="H64" s="37">
        <f t="shared" si="2"/>
        <v>39668</v>
      </c>
      <c r="I64" s="37">
        <f t="shared" si="2"/>
        <v>37</v>
      </c>
      <c r="J64" s="37">
        <f t="shared" si="2"/>
        <v>1784</v>
      </c>
      <c r="K64" s="37">
        <f t="shared" si="2"/>
        <v>4525</v>
      </c>
      <c r="L64" s="37">
        <f t="shared" si="2"/>
        <v>155</v>
      </c>
      <c r="M64" s="37">
        <f t="shared" si="2"/>
        <v>6464</v>
      </c>
      <c r="N64" s="37">
        <f t="shared" si="2"/>
        <v>174</v>
      </c>
      <c r="O64" s="37">
        <f t="shared" si="2"/>
        <v>6675</v>
      </c>
      <c r="P64" s="37">
        <f t="shared" si="2"/>
        <v>14</v>
      </c>
      <c r="Q64" s="37">
        <f t="shared" si="2"/>
        <v>1737</v>
      </c>
      <c r="R64" s="37">
        <f t="shared" si="2"/>
        <v>4422</v>
      </c>
      <c r="S64" s="37">
        <f t="shared" si="2"/>
        <v>150</v>
      </c>
      <c r="T64" s="37">
        <f t="shared" si="2"/>
        <v>6309</v>
      </c>
      <c r="U64" s="37">
        <f t="shared" si="2"/>
        <v>184</v>
      </c>
      <c r="V64" s="37">
        <f t="shared" si="2"/>
        <v>6507</v>
      </c>
      <c r="W64" s="37">
        <f t="shared" si="2"/>
        <v>153</v>
      </c>
      <c r="X64" s="37">
        <f t="shared" si="2"/>
        <v>10610</v>
      </c>
      <c r="Y64" s="37">
        <f t="shared" si="2"/>
        <v>26852</v>
      </c>
      <c r="Z64" s="37">
        <f t="shared" si="2"/>
        <v>917</v>
      </c>
      <c r="AA64" s="37">
        <f t="shared" si="2"/>
        <v>38379</v>
      </c>
      <c r="AB64" s="37">
        <f t="shared" si="2"/>
        <v>1146</v>
      </c>
      <c r="AC64" s="37">
        <f t="shared" si="2"/>
        <v>39678</v>
      </c>
      <c r="AD64" s="38">
        <v>-13.071895424836601</v>
      </c>
      <c r="AE64" s="38">
        <v>-0.4052780395852969</v>
      </c>
      <c r="AF64" s="38">
        <v>-0.20110233874571726</v>
      </c>
      <c r="AG64" s="38">
        <v>-4.3620501635768809</v>
      </c>
      <c r="AH64" s="38">
        <v>-0.35696604914145758</v>
      </c>
      <c r="AI64" s="38">
        <v>-8.7260034904013961E-2</v>
      </c>
      <c r="AJ64" s="38">
        <v>-0.39820555471545943</v>
      </c>
      <c r="AK64" s="23"/>
    </row>
    <row r="65" spans="1:37">
      <c r="A65" s="28" t="s">
        <v>58</v>
      </c>
      <c r="B65" s="37">
        <f>B31</f>
        <v>205</v>
      </c>
      <c r="C65" s="37">
        <f t="shared" ref="C65:AC65" si="3">C31</f>
        <v>35625</v>
      </c>
      <c r="D65" s="37">
        <f t="shared" si="3"/>
        <v>114310</v>
      </c>
      <c r="E65" s="37">
        <f t="shared" si="3"/>
        <v>34372</v>
      </c>
      <c r="F65" s="37">
        <f t="shared" si="3"/>
        <v>184307</v>
      </c>
      <c r="G65" s="37">
        <f t="shared" si="3"/>
        <v>44</v>
      </c>
      <c r="H65" s="37">
        <f t="shared" si="3"/>
        <v>184556</v>
      </c>
      <c r="I65" s="37">
        <f t="shared" si="3"/>
        <v>61</v>
      </c>
      <c r="J65" s="37">
        <f t="shared" si="3"/>
        <v>6250</v>
      </c>
      <c r="K65" s="37">
        <f t="shared" si="3"/>
        <v>19439</v>
      </c>
      <c r="L65" s="37">
        <f t="shared" si="3"/>
        <v>5391</v>
      </c>
      <c r="M65" s="37">
        <f t="shared" si="3"/>
        <v>31080</v>
      </c>
      <c r="N65" s="37">
        <f t="shared" si="3"/>
        <v>16</v>
      </c>
      <c r="O65" s="37">
        <f t="shared" si="3"/>
        <v>31157</v>
      </c>
      <c r="P65" s="37">
        <f t="shared" si="3"/>
        <v>35</v>
      </c>
      <c r="Q65" s="37">
        <f t="shared" si="3"/>
        <v>5859</v>
      </c>
      <c r="R65" s="37">
        <f t="shared" si="3"/>
        <v>19153</v>
      </c>
      <c r="S65" s="37">
        <f t="shared" si="3"/>
        <v>6070</v>
      </c>
      <c r="T65" s="37">
        <f t="shared" si="3"/>
        <v>31082</v>
      </c>
      <c r="U65" s="37">
        <f t="shared" si="3"/>
        <v>12</v>
      </c>
      <c r="V65" s="37">
        <f t="shared" si="3"/>
        <v>31129</v>
      </c>
      <c r="W65" s="37">
        <f t="shared" si="3"/>
        <v>240</v>
      </c>
      <c r="X65" s="37">
        <f t="shared" si="3"/>
        <v>36768</v>
      </c>
      <c r="Y65" s="37">
        <f t="shared" si="3"/>
        <v>115353</v>
      </c>
      <c r="Z65" s="37">
        <f t="shared" si="3"/>
        <v>33989</v>
      </c>
      <c r="AA65" s="37">
        <f t="shared" si="3"/>
        <v>186110</v>
      </c>
      <c r="AB65" s="37">
        <f t="shared" si="3"/>
        <v>64</v>
      </c>
      <c r="AC65" s="37">
        <f t="shared" si="3"/>
        <v>186414</v>
      </c>
      <c r="AD65" s="38">
        <v>3.75</v>
      </c>
      <c r="AE65" s="38">
        <v>2.0452567449956485</v>
      </c>
      <c r="AF65" s="38">
        <v>0.65624647820169391</v>
      </c>
      <c r="AG65" s="38">
        <v>0.87086998734884813</v>
      </c>
      <c r="AH65" s="38">
        <v>0.96985653645693404</v>
      </c>
      <c r="AI65" s="38">
        <v>25</v>
      </c>
      <c r="AJ65" s="38">
        <v>0.98168592487688688</v>
      </c>
      <c r="AK65" s="23"/>
    </row>
    <row r="66" spans="1:37">
      <c r="A66" s="28" t="s">
        <v>59</v>
      </c>
      <c r="B66" s="37">
        <f>B19+B26+B36+B37+B42+B48</f>
        <v>478</v>
      </c>
      <c r="C66" s="37">
        <f t="shared" ref="C66:AC66" si="4">C19+C26+C36+C37+C42+C48</f>
        <v>26216</v>
      </c>
      <c r="D66" s="37">
        <f t="shared" si="4"/>
        <v>56229</v>
      </c>
      <c r="E66" s="37">
        <f t="shared" si="4"/>
        <v>4449</v>
      </c>
      <c r="F66" s="37">
        <f t="shared" si="4"/>
        <v>86894</v>
      </c>
      <c r="G66" s="37">
        <f t="shared" si="4"/>
        <v>0</v>
      </c>
      <c r="H66" s="37">
        <f t="shared" si="4"/>
        <v>87372</v>
      </c>
      <c r="I66" s="37">
        <f t="shared" si="4"/>
        <v>70</v>
      </c>
      <c r="J66" s="37">
        <f t="shared" si="4"/>
        <v>4275</v>
      </c>
      <c r="K66" s="37">
        <f t="shared" si="4"/>
        <v>9118</v>
      </c>
      <c r="L66" s="37">
        <f t="shared" si="4"/>
        <v>595</v>
      </c>
      <c r="M66" s="37">
        <f t="shared" si="4"/>
        <v>13988</v>
      </c>
      <c r="N66" s="37">
        <f t="shared" si="4"/>
        <v>0</v>
      </c>
      <c r="O66" s="37">
        <f t="shared" si="4"/>
        <v>14058</v>
      </c>
      <c r="P66" s="37">
        <f t="shared" si="4"/>
        <v>95</v>
      </c>
      <c r="Q66" s="37">
        <f t="shared" si="4"/>
        <v>4402</v>
      </c>
      <c r="R66" s="37">
        <f t="shared" si="4"/>
        <v>9587</v>
      </c>
      <c r="S66" s="37">
        <f t="shared" si="4"/>
        <v>853</v>
      </c>
      <c r="T66" s="37">
        <f t="shared" si="4"/>
        <v>14842</v>
      </c>
      <c r="U66" s="37">
        <f t="shared" si="4"/>
        <v>0</v>
      </c>
      <c r="V66" s="37">
        <f t="shared" si="4"/>
        <v>14937</v>
      </c>
      <c r="W66" s="37">
        <f t="shared" si="4"/>
        <v>394</v>
      </c>
      <c r="X66" s="37">
        <f t="shared" si="4"/>
        <v>25974</v>
      </c>
      <c r="Y66" s="37">
        <f t="shared" si="4"/>
        <v>56201</v>
      </c>
      <c r="Z66" s="37">
        <f t="shared" si="4"/>
        <v>4259</v>
      </c>
      <c r="AA66" s="37">
        <f t="shared" si="4"/>
        <v>86434</v>
      </c>
      <c r="AB66" s="37">
        <f t="shared" si="4"/>
        <v>0</v>
      </c>
      <c r="AC66" s="37">
        <f t="shared" si="4"/>
        <v>86828</v>
      </c>
      <c r="AD66" s="38">
        <v>-14.974619289340101</v>
      </c>
      <c r="AE66" s="38">
        <v>-0.44275044275044273</v>
      </c>
      <c r="AF66" s="38">
        <v>0.78468354655611106</v>
      </c>
      <c r="AG66" s="38">
        <v>1.5966189246301949</v>
      </c>
      <c r="AH66" s="38">
        <v>0.45583913737649534</v>
      </c>
      <c r="AI66" s="38"/>
      <c r="AJ66" s="38">
        <v>0.38582024231814621</v>
      </c>
      <c r="AK66" s="23"/>
    </row>
    <row r="67" spans="1:37">
      <c r="A67" s="28" t="s">
        <v>60</v>
      </c>
      <c r="B67" s="37">
        <f>B15+B16+B18+B20+B22+B46+B55</f>
        <v>265</v>
      </c>
      <c r="C67" s="37">
        <f t="shared" ref="C67:AC67" si="5">C15+C16+C18+C20+C22+C46+C55</f>
        <v>21468</v>
      </c>
      <c r="D67" s="37">
        <f t="shared" si="5"/>
        <v>82669</v>
      </c>
      <c r="E67" s="37">
        <f t="shared" si="5"/>
        <v>13785</v>
      </c>
      <c r="F67" s="37">
        <f t="shared" si="5"/>
        <v>117922</v>
      </c>
      <c r="G67" s="37">
        <f t="shared" si="5"/>
        <v>0</v>
      </c>
      <c r="H67" s="37">
        <f t="shared" si="5"/>
        <v>118187</v>
      </c>
      <c r="I67" s="37">
        <f t="shared" si="5"/>
        <v>34</v>
      </c>
      <c r="J67" s="37">
        <f t="shared" si="5"/>
        <v>3673</v>
      </c>
      <c r="K67" s="37">
        <f t="shared" si="5"/>
        <v>13683</v>
      </c>
      <c r="L67" s="37">
        <f t="shared" si="5"/>
        <v>1967</v>
      </c>
      <c r="M67" s="37">
        <f t="shared" si="5"/>
        <v>19323</v>
      </c>
      <c r="N67" s="37">
        <f t="shared" si="5"/>
        <v>0</v>
      </c>
      <c r="O67" s="37">
        <f t="shared" si="5"/>
        <v>19357</v>
      </c>
      <c r="P67" s="37">
        <f t="shared" si="5"/>
        <v>41</v>
      </c>
      <c r="Q67" s="37">
        <f t="shared" si="5"/>
        <v>3450</v>
      </c>
      <c r="R67" s="37">
        <f t="shared" si="5"/>
        <v>13696</v>
      </c>
      <c r="S67" s="37">
        <f t="shared" si="5"/>
        <v>2512</v>
      </c>
      <c r="T67" s="37">
        <f t="shared" si="5"/>
        <v>19658</v>
      </c>
      <c r="U67" s="37">
        <f t="shared" si="5"/>
        <v>0</v>
      </c>
      <c r="V67" s="37">
        <f t="shared" si="5"/>
        <v>19699</v>
      </c>
      <c r="W67" s="37">
        <f t="shared" si="5"/>
        <v>271</v>
      </c>
      <c r="X67" s="37">
        <f t="shared" si="5"/>
        <v>21892</v>
      </c>
      <c r="Y67" s="37">
        <f t="shared" si="5"/>
        <v>82897</v>
      </c>
      <c r="Z67" s="37">
        <f t="shared" si="5"/>
        <v>13561</v>
      </c>
      <c r="AA67" s="37">
        <f t="shared" si="5"/>
        <v>118350</v>
      </c>
      <c r="AB67" s="37">
        <f t="shared" si="5"/>
        <v>0</v>
      </c>
      <c r="AC67" s="37">
        <f t="shared" si="5"/>
        <v>118621</v>
      </c>
      <c r="AD67" s="38">
        <v>4.7970479704797047</v>
      </c>
      <c r="AE67" s="38">
        <v>0.91814361410560941</v>
      </c>
      <c r="AF67" s="38">
        <v>0.29072222155204652</v>
      </c>
      <c r="AG67" s="38">
        <v>2.3670820735933926</v>
      </c>
      <c r="AH67" s="38">
        <v>0.64469792986903252</v>
      </c>
      <c r="AI67" s="38"/>
      <c r="AJ67" s="38">
        <v>0.65418433498284456</v>
      </c>
      <c r="AK67" s="23"/>
    </row>
    <row r="68" spans="1:37">
      <c r="A68" s="28" t="s">
        <v>61</v>
      </c>
      <c r="B68" s="37">
        <f>B12+B23+B27+B28+B34+B35</f>
        <v>502</v>
      </c>
      <c r="C68" s="37">
        <f t="shared" ref="C68:AC68" si="6">C12+C23+C27+C28+C34+C35</f>
        <v>27000</v>
      </c>
      <c r="D68" s="37">
        <f t="shared" si="6"/>
        <v>70789</v>
      </c>
      <c r="E68" s="37">
        <f t="shared" si="6"/>
        <v>6783</v>
      </c>
      <c r="F68" s="37">
        <f t="shared" si="6"/>
        <v>104572</v>
      </c>
      <c r="G68" s="37">
        <f t="shared" si="6"/>
        <v>0</v>
      </c>
      <c r="H68" s="37">
        <f t="shared" si="6"/>
        <v>105074</v>
      </c>
      <c r="I68" s="37">
        <f t="shared" si="6"/>
        <v>115</v>
      </c>
      <c r="J68" s="37">
        <f t="shared" si="6"/>
        <v>4452</v>
      </c>
      <c r="K68" s="37">
        <f t="shared" si="6"/>
        <v>11475</v>
      </c>
      <c r="L68" s="37">
        <f t="shared" si="6"/>
        <v>1061</v>
      </c>
      <c r="M68" s="37">
        <f t="shared" si="6"/>
        <v>16988</v>
      </c>
      <c r="N68" s="37">
        <f t="shared" si="6"/>
        <v>0</v>
      </c>
      <c r="O68" s="37">
        <f t="shared" si="6"/>
        <v>17103</v>
      </c>
      <c r="P68" s="37">
        <f t="shared" si="6"/>
        <v>87</v>
      </c>
      <c r="Q68" s="37">
        <f t="shared" si="6"/>
        <v>4344</v>
      </c>
      <c r="R68" s="37">
        <f t="shared" si="6"/>
        <v>12394</v>
      </c>
      <c r="S68" s="37">
        <f t="shared" si="6"/>
        <v>1278</v>
      </c>
      <c r="T68" s="37">
        <f t="shared" si="6"/>
        <v>18016</v>
      </c>
      <c r="U68" s="37">
        <f t="shared" si="6"/>
        <v>0</v>
      </c>
      <c r="V68" s="37">
        <f t="shared" si="6"/>
        <v>18103</v>
      </c>
      <c r="W68" s="37">
        <f t="shared" si="6"/>
        <v>655</v>
      </c>
      <c r="X68" s="37">
        <f t="shared" si="6"/>
        <v>27535</v>
      </c>
      <c r="Y68" s="37">
        <f t="shared" si="6"/>
        <v>70440</v>
      </c>
      <c r="Z68" s="37">
        <f t="shared" si="6"/>
        <v>6666</v>
      </c>
      <c r="AA68" s="37">
        <f t="shared" si="6"/>
        <v>104641</v>
      </c>
      <c r="AB68" s="37">
        <f t="shared" si="6"/>
        <v>0</v>
      </c>
      <c r="AC68" s="37">
        <f t="shared" si="6"/>
        <v>105296</v>
      </c>
      <c r="AD68" s="38">
        <v>19.083969465648856</v>
      </c>
      <c r="AE68" s="38">
        <v>1.5507535863446522</v>
      </c>
      <c r="AF68" s="38">
        <v>0.80919931856899485</v>
      </c>
      <c r="AG68" s="38">
        <v>1.5001500150015001</v>
      </c>
      <c r="AH68" s="38">
        <v>1.0483462505136609</v>
      </c>
      <c r="AI68" s="38"/>
      <c r="AJ68" s="38">
        <v>1.1605379121714026</v>
      </c>
      <c r="AK68" s="23"/>
    </row>
    <row r="69" spans="1:37">
      <c r="A69" s="28" t="s">
        <v>62</v>
      </c>
      <c r="B69" s="37">
        <f>B29+B32+B38+B52+B53+B57</f>
        <v>260</v>
      </c>
      <c r="C69" s="37">
        <f t="shared" ref="C69:AC69" si="7">C29+C32+C38+C52+C53+C57</f>
        <v>23435</v>
      </c>
      <c r="D69" s="37">
        <f t="shared" si="7"/>
        <v>43928</v>
      </c>
      <c r="E69" s="37">
        <f t="shared" si="7"/>
        <v>4510</v>
      </c>
      <c r="F69" s="37">
        <f t="shared" si="7"/>
        <v>71873</v>
      </c>
      <c r="G69" s="37">
        <f t="shared" si="7"/>
        <v>0</v>
      </c>
      <c r="H69" s="37">
        <f t="shared" si="7"/>
        <v>72133</v>
      </c>
      <c r="I69" s="37">
        <f t="shared" si="7"/>
        <v>58</v>
      </c>
      <c r="J69" s="37">
        <f t="shared" si="7"/>
        <v>3930</v>
      </c>
      <c r="K69" s="37">
        <f t="shared" si="7"/>
        <v>7333</v>
      </c>
      <c r="L69" s="37">
        <f t="shared" si="7"/>
        <v>678</v>
      </c>
      <c r="M69" s="37">
        <f t="shared" si="7"/>
        <v>11941</v>
      </c>
      <c r="N69" s="37">
        <f t="shared" si="7"/>
        <v>0</v>
      </c>
      <c r="O69" s="37">
        <f t="shared" si="7"/>
        <v>11999</v>
      </c>
      <c r="P69" s="37">
        <f t="shared" si="7"/>
        <v>42</v>
      </c>
      <c r="Q69" s="37">
        <f t="shared" si="7"/>
        <v>3804</v>
      </c>
      <c r="R69" s="37">
        <f t="shared" si="7"/>
        <v>7191</v>
      </c>
      <c r="S69" s="37">
        <f t="shared" si="7"/>
        <v>765</v>
      </c>
      <c r="T69" s="37">
        <f t="shared" si="7"/>
        <v>11760</v>
      </c>
      <c r="U69" s="37">
        <f t="shared" si="7"/>
        <v>0</v>
      </c>
      <c r="V69" s="37">
        <f t="shared" si="7"/>
        <v>11802</v>
      </c>
      <c r="W69" s="37">
        <f t="shared" si="7"/>
        <v>297</v>
      </c>
      <c r="X69" s="37">
        <f t="shared" si="7"/>
        <v>23647</v>
      </c>
      <c r="Y69" s="37">
        <f t="shared" si="7"/>
        <v>44168</v>
      </c>
      <c r="Z69" s="37">
        <f t="shared" si="7"/>
        <v>4222</v>
      </c>
      <c r="AA69" s="37">
        <f t="shared" si="7"/>
        <v>72037</v>
      </c>
      <c r="AB69" s="37">
        <f t="shared" si="7"/>
        <v>0</v>
      </c>
      <c r="AC69" s="37">
        <f t="shared" si="7"/>
        <v>72334</v>
      </c>
      <c r="AD69" s="38">
        <v>7.0707070707070709</v>
      </c>
      <c r="AE69" s="38">
        <v>0.36368249672262865</v>
      </c>
      <c r="AF69" s="38">
        <v>0.2218800941858359</v>
      </c>
      <c r="AG69" s="38">
        <v>-4.7607768829938415</v>
      </c>
      <c r="AH69" s="38">
        <v>-2.3598983855518691E-2</v>
      </c>
      <c r="AI69" s="38"/>
      <c r="AJ69" s="38">
        <v>5.529902950203224E-3</v>
      </c>
      <c r="AK69" s="23"/>
    </row>
    <row r="70" spans="1:37">
      <c r="A70" s="28" t="s">
        <v>63</v>
      </c>
      <c r="B70" s="37">
        <f>B13+B21+B30+B39+B47+B49+B50</f>
        <v>218</v>
      </c>
      <c r="C70" s="37">
        <f t="shared" ref="C70:AC70" si="8">C13+C21+C30+C39+C47+C49+C50</f>
        <v>8573</v>
      </c>
      <c r="D70" s="37">
        <f t="shared" si="8"/>
        <v>26082</v>
      </c>
      <c r="E70" s="37">
        <f t="shared" si="8"/>
        <v>1515</v>
      </c>
      <c r="F70" s="37">
        <f t="shared" si="8"/>
        <v>36170</v>
      </c>
      <c r="G70" s="37">
        <f t="shared" si="8"/>
        <v>0</v>
      </c>
      <c r="H70" s="37">
        <f t="shared" si="8"/>
        <v>36388</v>
      </c>
      <c r="I70" s="37">
        <f t="shared" si="8"/>
        <v>37</v>
      </c>
      <c r="J70" s="37">
        <f t="shared" si="8"/>
        <v>1399</v>
      </c>
      <c r="K70" s="37">
        <f t="shared" si="8"/>
        <v>4172</v>
      </c>
      <c r="L70" s="37">
        <f t="shared" si="8"/>
        <v>219</v>
      </c>
      <c r="M70" s="37">
        <f t="shared" si="8"/>
        <v>5790</v>
      </c>
      <c r="N70" s="37">
        <f t="shared" si="8"/>
        <v>0</v>
      </c>
      <c r="O70" s="37">
        <f t="shared" si="8"/>
        <v>5827</v>
      </c>
      <c r="P70" s="37">
        <f t="shared" si="8"/>
        <v>38</v>
      </c>
      <c r="Q70" s="37">
        <f t="shared" si="8"/>
        <v>1425</v>
      </c>
      <c r="R70" s="37">
        <f t="shared" si="8"/>
        <v>4363</v>
      </c>
      <c r="S70" s="37">
        <f t="shared" si="8"/>
        <v>269</v>
      </c>
      <c r="T70" s="37">
        <f t="shared" si="8"/>
        <v>6057</v>
      </c>
      <c r="U70" s="37">
        <f t="shared" si="8"/>
        <v>0</v>
      </c>
      <c r="V70" s="37">
        <f t="shared" si="8"/>
        <v>6095</v>
      </c>
      <c r="W70" s="37">
        <f t="shared" si="8"/>
        <v>186</v>
      </c>
      <c r="X70" s="37">
        <f t="shared" si="8"/>
        <v>8638</v>
      </c>
      <c r="Y70" s="37">
        <f t="shared" si="8"/>
        <v>25784</v>
      </c>
      <c r="Z70" s="37">
        <f t="shared" si="8"/>
        <v>1462</v>
      </c>
      <c r="AA70" s="37">
        <f t="shared" si="8"/>
        <v>35884</v>
      </c>
      <c r="AB70" s="37">
        <f t="shared" si="8"/>
        <v>0</v>
      </c>
      <c r="AC70" s="37">
        <f t="shared" si="8"/>
        <v>36070</v>
      </c>
      <c r="AD70" s="38">
        <v>-16.666666666666668</v>
      </c>
      <c r="AE70" s="38">
        <v>1.0534846029173419</v>
      </c>
      <c r="AF70" s="38">
        <v>-0.41498603785293203</v>
      </c>
      <c r="AG70" s="38">
        <v>-0.20519835841313269</v>
      </c>
      <c r="AH70" s="38">
        <v>-5.294838925426374E-2</v>
      </c>
      <c r="AI70" s="38"/>
      <c r="AJ70" s="38">
        <v>-0.1386193512614361</v>
      </c>
      <c r="AK70" s="23"/>
    </row>
    <row r="72" spans="1:37">
      <c r="A72" s="36" t="s">
        <v>142</v>
      </c>
    </row>
    <row r="74" spans="1:37">
      <c r="A74" s="26"/>
    </row>
  </sheetData>
  <mergeCells count="32"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  <mergeCell ref="AJ60:AJ61"/>
    <mergeCell ref="A59:A61"/>
    <mergeCell ref="B59:H59"/>
    <mergeCell ref="I59:O59"/>
    <mergeCell ref="P59:V59"/>
    <mergeCell ref="W59:AC59"/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</mergeCells>
  <hyperlinks>
    <hyperlink ref="AJ7" location="Contenido!A1" display="Contenido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127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66</v>
      </c>
      <c r="J8" s="68"/>
      <c r="K8" s="68"/>
      <c r="L8" s="68"/>
      <c r="M8" s="68"/>
      <c r="N8" s="68"/>
      <c r="O8" s="68"/>
      <c r="P8" s="68" t="s">
        <v>65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70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3211</v>
      </c>
      <c r="C11" s="32">
        <v>166153</v>
      </c>
      <c r="D11" s="32">
        <v>470363</v>
      </c>
      <c r="E11" s="32">
        <v>70671</v>
      </c>
      <c r="F11" s="32">
        <v>707187</v>
      </c>
      <c r="G11" s="32">
        <v>1172</v>
      </c>
      <c r="H11" s="32">
        <f>B11+F11+G11</f>
        <v>711570</v>
      </c>
      <c r="I11" s="32">
        <v>487</v>
      </c>
      <c r="J11" s="32">
        <v>26971</v>
      </c>
      <c r="K11" s="32">
        <v>78894</v>
      </c>
      <c r="L11" s="32">
        <v>12638</v>
      </c>
      <c r="M11" s="32">
        <v>118503</v>
      </c>
      <c r="N11" s="32">
        <v>192</v>
      </c>
      <c r="O11" s="32">
        <v>119182</v>
      </c>
      <c r="P11" s="32">
        <v>445</v>
      </c>
      <c r="Q11" s="32">
        <v>28039</v>
      </c>
      <c r="R11" s="32">
        <v>75962</v>
      </c>
      <c r="S11" s="32">
        <v>10745</v>
      </c>
      <c r="T11" s="32">
        <v>114746</v>
      </c>
      <c r="U11" s="32">
        <v>205</v>
      </c>
      <c r="V11" s="32">
        <v>115396</v>
      </c>
      <c r="W11" s="32">
        <v>3296</v>
      </c>
      <c r="X11" s="32">
        <v>168456</v>
      </c>
      <c r="Y11" s="32">
        <v>468019</v>
      </c>
      <c r="Z11" s="32">
        <v>69262</v>
      </c>
      <c r="AA11" s="32">
        <v>705737</v>
      </c>
      <c r="AB11" s="32">
        <v>1201</v>
      </c>
      <c r="AC11" s="32">
        <v>710234</v>
      </c>
      <c r="AD11" s="39">
        <v>3.8531553398058249</v>
      </c>
      <c r="AE11" s="39">
        <v>0.73312912570641098</v>
      </c>
      <c r="AF11" s="39">
        <v>0.12563592503722631</v>
      </c>
      <c r="AG11" s="39">
        <v>0.6987958765268143</v>
      </c>
      <c r="AH11" s="39">
        <v>0.32689231257536644</v>
      </c>
      <c r="AI11" s="39">
        <v>1.3322231473771873</v>
      </c>
      <c r="AJ11" s="39">
        <v>0.34495673256983439</v>
      </c>
      <c r="AK11" s="23"/>
    </row>
    <row r="12" spans="1:120">
      <c r="A12" s="28" t="s">
        <v>9</v>
      </c>
      <c r="B12" s="37">
        <v>51</v>
      </c>
      <c r="C12" s="37">
        <v>1405</v>
      </c>
      <c r="D12" s="37">
        <v>9268</v>
      </c>
      <c r="E12" s="37">
        <v>147</v>
      </c>
      <c r="F12" s="37">
        <v>10820</v>
      </c>
      <c r="G12" s="37"/>
      <c r="H12" s="37">
        <f t="shared" ref="H12:H57" si="0">B12+F12+G12</f>
        <v>10871</v>
      </c>
      <c r="I12" s="37">
        <v>10</v>
      </c>
      <c r="J12" s="37">
        <v>231</v>
      </c>
      <c r="K12" s="37">
        <v>1589</v>
      </c>
      <c r="L12" s="37">
        <v>24</v>
      </c>
      <c r="M12" s="37">
        <v>1844</v>
      </c>
      <c r="N12" s="37"/>
      <c r="O12" s="37">
        <v>1854</v>
      </c>
      <c r="P12" s="37">
        <v>8</v>
      </c>
      <c r="Q12" s="37">
        <v>233</v>
      </c>
      <c r="R12" s="37">
        <v>1459</v>
      </c>
      <c r="S12" s="37">
        <v>12</v>
      </c>
      <c r="T12" s="37">
        <v>1704</v>
      </c>
      <c r="U12" s="37"/>
      <c r="V12" s="37">
        <v>1712</v>
      </c>
      <c r="W12" s="37">
        <v>56</v>
      </c>
      <c r="X12" s="37">
        <v>1414</v>
      </c>
      <c r="Y12" s="37">
        <v>9191</v>
      </c>
      <c r="Z12" s="37">
        <v>141</v>
      </c>
      <c r="AA12" s="37">
        <v>10746</v>
      </c>
      <c r="AB12" s="37"/>
      <c r="AC12" s="37">
        <v>10802</v>
      </c>
      <c r="AD12" s="38">
        <v>12.5</v>
      </c>
      <c r="AE12" s="38">
        <v>0.49504950495049549</v>
      </c>
      <c r="AF12" s="38">
        <v>0.5766510717005735</v>
      </c>
      <c r="AG12" s="38">
        <v>4.2553191489361648</v>
      </c>
      <c r="AH12" s="38">
        <v>0.61418202121720222</v>
      </c>
      <c r="AI12" s="38"/>
      <c r="AJ12" s="38">
        <v>0.67580077763377266</v>
      </c>
      <c r="AK12" s="23"/>
    </row>
    <row r="13" spans="1:120">
      <c r="A13" s="28" t="s">
        <v>10</v>
      </c>
      <c r="B13" s="37">
        <v>88</v>
      </c>
      <c r="C13" s="37">
        <v>3732</v>
      </c>
      <c r="D13" s="37">
        <v>7603</v>
      </c>
      <c r="E13" s="37">
        <v>615</v>
      </c>
      <c r="F13" s="37">
        <v>11950</v>
      </c>
      <c r="G13" s="37"/>
      <c r="H13" s="37">
        <f t="shared" si="0"/>
        <v>12038</v>
      </c>
      <c r="I13" s="37">
        <v>16</v>
      </c>
      <c r="J13" s="37">
        <v>574</v>
      </c>
      <c r="K13" s="37">
        <v>1210</v>
      </c>
      <c r="L13" s="37">
        <v>114</v>
      </c>
      <c r="M13" s="37">
        <v>1898</v>
      </c>
      <c r="N13" s="37"/>
      <c r="O13" s="37">
        <v>1914</v>
      </c>
      <c r="P13" s="37">
        <v>13</v>
      </c>
      <c r="Q13" s="37">
        <v>616</v>
      </c>
      <c r="R13" s="37">
        <v>1226</v>
      </c>
      <c r="S13" s="37">
        <v>83</v>
      </c>
      <c r="T13" s="37">
        <v>1925</v>
      </c>
      <c r="U13" s="37"/>
      <c r="V13" s="37">
        <v>1938</v>
      </c>
      <c r="W13" s="37">
        <v>93</v>
      </c>
      <c r="X13" s="37">
        <v>3791</v>
      </c>
      <c r="Y13" s="37">
        <v>7587</v>
      </c>
      <c r="Z13" s="37">
        <v>608</v>
      </c>
      <c r="AA13" s="37">
        <v>11986</v>
      </c>
      <c r="AB13" s="37"/>
      <c r="AC13" s="37">
        <v>12079</v>
      </c>
      <c r="AD13" s="38">
        <v>8.6021505376344116</v>
      </c>
      <c r="AE13" s="38">
        <v>0.4484304932735439</v>
      </c>
      <c r="AF13" s="38">
        <v>-0.42177408725452281</v>
      </c>
      <c r="AG13" s="38">
        <v>3.9473684210526327</v>
      </c>
      <c r="AH13" s="38">
        <v>7.5087602202572601E-2</v>
      </c>
      <c r="AI13" s="38"/>
      <c r="AJ13" s="38">
        <v>0.140740127493999</v>
      </c>
      <c r="AK13" s="23"/>
    </row>
    <row r="14" spans="1:120">
      <c r="A14" s="28" t="s">
        <v>11</v>
      </c>
      <c r="B14" s="37">
        <v>168</v>
      </c>
      <c r="C14" s="37">
        <v>3736</v>
      </c>
      <c r="D14" s="37">
        <v>16446</v>
      </c>
      <c r="E14" s="37">
        <v>1742</v>
      </c>
      <c r="F14" s="37">
        <v>21924</v>
      </c>
      <c r="G14" s="37"/>
      <c r="H14" s="37">
        <f t="shared" si="0"/>
        <v>22092</v>
      </c>
      <c r="I14" s="37">
        <v>4</v>
      </c>
      <c r="J14" s="37">
        <v>549</v>
      </c>
      <c r="K14" s="37">
        <v>2626</v>
      </c>
      <c r="L14" s="37">
        <v>313</v>
      </c>
      <c r="M14" s="37">
        <v>3488</v>
      </c>
      <c r="N14" s="37"/>
      <c r="O14" s="37">
        <v>3492</v>
      </c>
      <c r="P14" s="37">
        <v>25</v>
      </c>
      <c r="Q14" s="37">
        <v>658</v>
      </c>
      <c r="R14" s="37">
        <v>2638</v>
      </c>
      <c r="S14" s="37">
        <v>269</v>
      </c>
      <c r="T14" s="37">
        <v>3565</v>
      </c>
      <c r="U14" s="37"/>
      <c r="V14" s="37">
        <v>3590</v>
      </c>
      <c r="W14" s="37">
        <v>229</v>
      </c>
      <c r="X14" s="37">
        <v>3873</v>
      </c>
      <c r="Y14" s="37">
        <v>16455</v>
      </c>
      <c r="Z14" s="37">
        <v>1601</v>
      </c>
      <c r="AA14" s="37">
        <v>21929</v>
      </c>
      <c r="AB14" s="37"/>
      <c r="AC14" s="37">
        <v>22158</v>
      </c>
      <c r="AD14" s="38">
        <v>17.467248908296938</v>
      </c>
      <c r="AE14" s="38">
        <v>0.72295378259746856</v>
      </c>
      <c r="AF14" s="38">
        <v>-1.8231540565172288E-2</v>
      </c>
      <c r="AG14" s="38">
        <v>-6.0587133041848817</v>
      </c>
      <c r="AH14" s="38">
        <v>-0.32833234529618949</v>
      </c>
      <c r="AI14" s="38"/>
      <c r="AJ14" s="38">
        <v>-0.14441736618828749</v>
      </c>
      <c r="AK14" s="23"/>
    </row>
    <row r="15" spans="1:120">
      <c r="A15" s="28" t="s">
        <v>12</v>
      </c>
      <c r="B15" s="37">
        <v>26</v>
      </c>
      <c r="C15" s="37">
        <v>1292</v>
      </c>
      <c r="D15" s="37">
        <v>6735</v>
      </c>
      <c r="E15" s="37">
        <v>409</v>
      </c>
      <c r="F15" s="37">
        <v>8436</v>
      </c>
      <c r="G15" s="37"/>
      <c r="H15" s="37">
        <f t="shared" si="0"/>
        <v>8462</v>
      </c>
      <c r="I15" s="37">
        <v>7</v>
      </c>
      <c r="J15" s="37">
        <v>238</v>
      </c>
      <c r="K15" s="37">
        <v>1182</v>
      </c>
      <c r="L15" s="37">
        <v>74</v>
      </c>
      <c r="M15" s="37">
        <v>1494</v>
      </c>
      <c r="N15" s="37"/>
      <c r="O15" s="37">
        <v>1501</v>
      </c>
      <c r="P15" s="37">
        <v>5</v>
      </c>
      <c r="Q15" s="37">
        <v>223</v>
      </c>
      <c r="R15" s="37">
        <v>1110</v>
      </c>
      <c r="S15" s="37">
        <v>45</v>
      </c>
      <c r="T15" s="37">
        <v>1378</v>
      </c>
      <c r="U15" s="37"/>
      <c r="V15" s="37">
        <v>1383</v>
      </c>
      <c r="W15" s="37">
        <v>26</v>
      </c>
      <c r="X15" s="37">
        <v>1316</v>
      </c>
      <c r="Y15" s="37">
        <v>6675</v>
      </c>
      <c r="Z15" s="37">
        <v>385</v>
      </c>
      <c r="AA15" s="37">
        <v>8376</v>
      </c>
      <c r="AB15" s="37"/>
      <c r="AC15" s="37">
        <v>8402</v>
      </c>
      <c r="AD15" s="38">
        <v>7.6923076923076872</v>
      </c>
      <c r="AE15" s="38">
        <v>2.9635258358662653</v>
      </c>
      <c r="AF15" s="38">
        <v>0.17977528089887507</v>
      </c>
      <c r="AG15" s="38">
        <v>1.2987012987012991</v>
      </c>
      <c r="AH15" s="38">
        <v>0.66857688634193169</v>
      </c>
      <c r="AI15" s="38"/>
      <c r="AJ15" s="38">
        <v>0.69031183051654343</v>
      </c>
      <c r="AK15" s="23"/>
    </row>
    <row r="16" spans="1:120">
      <c r="A16" s="28" t="s">
        <v>13</v>
      </c>
      <c r="B16" s="37"/>
      <c r="C16" s="37">
        <v>1301</v>
      </c>
      <c r="D16" s="37">
        <v>10186</v>
      </c>
      <c r="E16" s="37">
        <v>866</v>
      </c>
      <c r="F16" s="37">
        <v>12353</v>
      </c>
      <c r="G16" s="37"/>
      <c r="H16" s="37">
        <f t="shared" si="0"/>
        <v>12353</v>
      </c>
      <c r="I16" s="37"/>
      <c r="J16" s="37">
        <v>193</v>
      </c>
      <c r="K16" s="37">
        <v>1721</v>
      </c>
      <c r="L16" s="37">
        <v>162</v>
      </c>
      <c r="M16" s="37">
        <v>2076</v>
      </c>
      <c r="N16" s="37"/>
      <c r="O16" s="37">
        <v>2076</v>
      </c>
      <c r="P16" s="37"/>
      <c r="Q16" s="37">
        <v>237</v>
      </c>
      <c r="R16" s="37">
        <v>1634</v>
      </c>
      <c r="S16" s="37">
        <v>150</v>
      </c>
      <c r="T16" s="37">
        <v>2021</v>
      </c>
      <c r="U16" s="37"/>
      <c r="V16" s="37">
        <v>2021</v>
      </c>
      <c r="W16" s="37"/>
      <c r="X16" s="37">
        <v>1367</v>
      </c>
      <c r="Y16" s="37">
        <v>10165</v>
      </c>
      <c r="Z16" s="37">
        <v>884</v>
      </c>
      <c r="AA16" s="37">
        <v>12416</v>
      </c>
      <c r="AB16" s="37"/>
      <c r="AC16" s="37">
        <v>12416</v>
      </c>
      <c r="AD16" s="38"/>
      <c r="AE16" s="38">
        <v>1.6093635698610109</v>
      </c>
      <c r="AF16" s="38">
        <v>0.64928676832267662</v>
      </c>
      <c r="AG16" s="38">
        <v>3.3936651583710398</v>
      </c>
      <c r="AH16" s="38">
        <v>0.9503865979381465</v>
      </c>
      <c r="AI16" s="38"/>
      <c r="AJ16" s="38">
        <v>0.9503865979381465</v>
      </c>
      <c r="AK16" s="23"/>
    </row>
    <row r="17" spans="1:37">
      <c r="A17" s="28" t="s">
        <v>14</v>
      </c>
      <c r="B17" s="37"/>
      <c r="C17" s="37">
        <v>322</v>
      </c>
      <c r="D17" s="37">
        <v>305</v>
      </c>
      <c r="E17" s="37"/>
      <c r="F17" s="37">
        <v>627</v>
      </c>
      <c r="G17" s="37"/>
      <c r="H17" s="37">
        <f t="shared" si="0"/>
        <v>627</v>
      </c>
      <c r="I17" s="37"/>
      <c r="J17" s="37">
        <v>59</v>
      </c>
      <c r="K17" s="37">
        <v>42</v>
      </c>
      <c r="L17" s="37"/>
      <c r="M17" s="37">
        <v>101</v>
      </c>
      <c r="N17" s="37"/>
      <c r="O17" s="37">
        <v>101</v>
      </c>
      <c r="P17" s="37"/>
      <c r="Q17" s="37">
        <v>65</v>
      </c>
      <c r="R17" s="37">
        <v>45</v>
      </c>
      <c r="S17" s="37"/>
      <c r="T17" s="37">
        <v>110</v>
      </c>
      <c r="U17" s="37"/>
      <c r="V17" s="37">
        <v>110</v>
      </c>
      <c r="W17" s="37"/>
      <c r="X17" s="37">
        <v>349</v>
      </c>
      <c r="Y17" s="37">
        <v>295</v>
      </c>
      <c r="Z17" s="37"/>
      <c r="AA17" s="37">
        <v>644</v>
      </c>
      <c r="AB17" s="37"/>
      <c r="AC17" s="37">
        <v>644</v>
      </c>
      <c r="AD17" s="38"/>
      <c r="AE17" s="38">
        <v>6.0171919770773634</v>
      </c>
      <c r="AF17" s="38">
        <v>-4.4067796610169463</v>
      </c>
      <c r="AG17" s="38"/>
      <c r="AH17" s="38">
        <v>1.2422360248447228</v>
      </c>
      <c r="AI17" s="38"/>
      <c r="AJ17" s="38">
        <v>1.2422360248447228</v>
      </c>
      <c r="AK17" s="23"/>
    </row>
    <row r="18" spans="1:37">
      <c r="A18" s="28" t="s">
        <v>15</v>
      </c>
      <c r="B18" s="37">
        <v>52</v>
      </c>
      <c r="C18" s="37">
        <v>8500</v>
      </c>
      <c r="D18" s="37">
        <v>37476</v>
      </c>
      <c r="E18" s="37">
        <v>11164</v>
      </c>
      <c r="F18" s="37">
        <v>57140</v>
      </c>
      <c r="G18" s="37"/>
      <c r="H18" s="37">
        <f t="shared" si="0"/>
        <v>57192</v>
      </c>
      <c r="I18" s="37">
        <v>11</v>
      </c>
      <c r="J18" s="37">
        <v>1296</v>
      </c>
      <c r="K18" s="37">
        <v>6084</v>
      </c>
      <c r="L18" s="37">
        <v>2038</v>
      </c>
      <c r="M18" s="37">
        <v>9418</v>
      </c>
      <c r="N18" s="37"/>
      <c r="O18" s="37">
        <v>9429</v>
      </c>
      <c r="P18" s="37">
        <v>2</v>
      </c>
      <c r="Q18" s="37">
        <v>1391</v>
      </c>
      <c r="R18" s="37">
        <v>6446</v>
      </c>
      <c r="S18" s="37">
        <v>1642</v>
      </c>
      <c r="T18" s="37">
        <v>9479</v>
      </c>
      <c r="U18" s="37"/>
      <c r="V18" s="37">
        <v>9481</v>
      </c>
      <c r="W18" s="37">
        <v>44</v>
      </c>
      <c r="X18" s="37">
        <v>8568</v>
      </c>
      <c r="Y18" s="37">
        <v>37945</v>
      </c>
      <c r="Z18" s="37">
        <v>10796</v>
      </c>
      <c r="AA18" s="37">
        <v>57309</v>
      </c>
      <c r="AB18" s="37"/>
      <c r="AC18" s="37">
        <v>57353</v>
      </c>
      <c r="AD18" s="38">
        <v>2.2727272727272707</v>
      </c>
      <c r="AE18" s="38">
        <v>-0.31512605042016695</v>
      </c>
      <c r="AF18" s="38">
        <v>0.28198708657266591</v>
      </c>
      <c r="AG18" s="38">
        <v>0.25935531678399348</v>
      </c>
      <c r="AH18" s="38">
        <v>0.18845207559021748</v>
      </c>
      <c r="AI18" s="38"/>
      <c r="AJ18" s="38">
        <v>0.19005108712708552</v>
      </c>
      <c r="AK18" s="23"/>
    </row>
    <row r="19" spans="1:37">
      <c r="A19" s="28" t="s">
        <v>16</v>
      </c>
      <c r="B19" s="37">
        <v>123</v>
      </c>
      <c r="C19" s="37">
        <v>1188</v>
      </c>
      <c r="D19" s="37">
        <v>3611</v>
      </c>
      <c r="E19" s="37"/>
      <c r="F19" s="37">
        <v>4799</v>
      </c>
      <c r="G19" s="37"/>
      <c r="H19" s="37">
        <f t="shared" si="0"/>
        <v>4922</v>
      </c>
      <c r="I19" s="37">
        <v>18</v>
      </c>
      <c r="J19" s="37">
        <v>201</v>
      </c>
      <c r="K19" s="37">
        <v>602</v>
      </c>
      <c r="L19" s="37"/>
      <c r="M19" s="37">
        <v>803</v>
      </c>
      <c r="N19" s="37"/>
      <c r="O19" s="37">
        <v>821</v>
      </c>
      <c r="P19" s="37">
        <v>19</v>
      </c>
      <c r="Q19" s="37">
        <v>187</v>
      </c>
      <c r="R19" s="37">
        <v>491</v>
      </c>
      <c r="S19" s="37"/>
      <c r="T19" s="37">
        <v>678</v>
      </c>
      <c r="U19" s="37"/>
      <c r="V19" s="37">
        <v>697</v>
      </c>
      <c r="W19" s="37">
        <v>150</v>
      </c>
      <c r="X19" s="37">
        <v>1166</v>
      </c>
      <c r="Y19" s="37">
        <v>3497</v>
      </c>
      <c r="Z19" s="37"/>
      <c r="AA19" s="37">
        <v>4663</v>
      </c>
      <c r="AB19" s="37"/>
      <c r="AC19" s="37">
        <v>4813</v>
      </c>
      <c r="AD19" s="38">
        <v>17.333333333333336</v>
      </c>
      <c r="AE19" s="38">
        <v>-0.68610634648369473</v>
      </c>
      <c r="AF19" s="38">
        <v>-8.5787818129823279E-2</v>
      </c>
      <c r="AG19" s="38"/>
      <c r="AH19" s="38">
        <v>-0.23589963542782755</v>
      </c>
      <c r="AI19" s="38"/>
      <c r="AJ19" s="38">
        <v>0.31165593185124019</v>
      </c>
      <c r="AK19" s="23"/>
    </row>
    <row r="20" spans="1:37">
      <c r="A20" s="28" t="s">
        <v>17</v>
      </c>
      <c r="B20" s="37">
        <v>73</v>
      </c>
      <c r="C20" s="37">
        <v>3373</v>
      </c>
      <c r="D20" s="37">
        <v>6688</v>
      </c>
      <c r="E20" s="37">
        <v>317</v>
      </c>
      <c r="F20" s="37">
        <v>10378</v>
      </c>
      <c r="G20" s="37"/>
      <c r="H20" s="37">
        <f t="shared" si="0"/>
        <v>10451</v>
      </c>
      <c r="I20" s="37">
        <v>0</v>
      </c>
      <c r="J20" s="37">
        <v>544</v>
      </c>
      <c r="K20" s="37">
        <v>1131</v>
      </c>
      <c r="L20" s="37">
        <v>65</v>
      </c>
      <c r="M20" s="37">
        <v>1740</v>
      </c>
      <c r="N20" s="37"/>
      <c r="O20" s="37">
        <v>1740</v>
      </c>
      <c r="P20" s="37">
        <v>11</v>
      </c>
      <c r="Q20" s="37">
        <v>544</v>
      </c>
      <c r="R20" s="37">
        <v>1076</v>
      </c>
      <c r="S20" s="37">
        <v>40</v>
      </c>
      <c r="T20" s="37">
        <v>1660</v>
      </c>
      <c r="U20" s="37"/>
      <c r="V20" s="37">
        <v>1671</v>
      </c>
      <c r="W20" s="37">
        <v>81</v>
      </c>
      <c r="X20" s="37">
        <v>3385</v>
      </c>
      <c r="Y20" s="37">
        <v>6599</v>
      </c>
      <c r="Z20" s="37">
        <v>294</v>
      </c>
      <c r="AA20" s="37">
        <v>10278</v>
      </c>
      <c r="AB20" s="37"/>
      <c r="AC20" s="37">
        <v>10359</v>
      </c>
      <c r="AD20" s="38">
        <v>-3.7037037037036979</v>
      </c>
      <c r="AE20" s="38">
        <v>0.35450516986705871</v>
      </c>
      <c r="AF20" s="38">
        <v>-0.51522958023944021</v>
      </c>
      <c r="AG20" s="38">
        <v>0.68027210884353817</v>
      </c>
      <c r="AH20" s="38">
        <v>-0.19459038723486088</v>
      </c>
      <c r="AI20" s="38"/>
      <c r="AJ20" s="38">
        <v>-0.2220291533931773</v>
      </c>
      <c r="AK20" s="23"/>
    </row>
    <row r="21" spans="1:37">
      <c r="A21" s="28" t="s">
        <v>18</v>
      </c>
      <c r="B21" s="37"/>
      <c r="C21" s="37">
        <v>635</v>
      </c>
      <c r="D21" s="37">
        <v>804</v>
      </c>
      <c r="E21" s="37">
        <v>76</v>
      </c>
      <c r="F21" s="37">
        <v>1515</v>
      </c>
      <c r="G21" s="37"/>
      <c r="H21" s="37">
        <f t="shared" si="0"/>
        <v>1515</v>
      </c>
      <c r="I21" s="37"/>
      <c r="J21" s="37">
        <v>107</v>
      </c>
      <c r="K21" s="37">
        <v>140</v>
      </c>
      <c r="L21" s="37">
        <v>15</v>
      </c>
      <c r="M21" s="37">
        <v>262</v>
      </c>
      <c r="N21" s="37"/>
      <c r="O21" s="37">
        <v>262</v>
      </c>
      <c r="P21" s="37"/>
      <c r="Q21" s="37">
        <v>113</v>
      </c>
      <c r="R21" s="37">
        <v>107</v>
      </c>
      <c r="S21" s="37">
        <v>14</v>
      </c>
      <c r="T21" s="37">
        <v>234</v>
      </c>
      <c r="U21" s="37"/>
      <c r="V21" s="37">
        <v>234</v>
      </c>
      <c r="W21" s="37"/>
      <c r="X21" s="37">
        <v>651</v>
      </c>
      <c r="Y21" s="37">
        <v>775</v>
      </c>
      <c r="Z21" s="37">
        <v>83</v>
      </c>
      <c r="AA21" s="37">
        <v>1509</v>
      </c>
      <c r="AB21" s="37"/>
      <c r="AC21" s="37">
        <v>1509</v>
      </c>
      <c r="AD21" s="38"/>
      <c r="AE21" s="38">
        <v>1.5360983102918557</v>
      </c>
      <c r="AF21" s="38">
        <v>0.51612903225806139</v>
      </c>
      <c r="AG21" s="38">
        <v>9.6385542168674672</v>
      </c>
      <c r="AH21" s="38">
        <v>1.4579191517561263</v>
      </c>
      <c r="AI21" s="38"/>
      <c r="AJ21" s="38">
        <v>1.4579191517561263</v>
      </c>
      <c r="AK21" s="23"/>
    </row>
    <row r="22" spans="1:37">
      <c r="A22" s="28" t="s">
        <v>19</v>
      </c>
      <c r="B22" s="37">
        <v>7</v>
      </c>
      <c r="C22" s="37">
        <v>2291</v>
      </c>
      <c r="D22" s="37">
        <v>7617</v>
      </c>
      <c r="E22" s="37">
        <v>970</v>
      </c>
      <c r="F22" s="37">
        <v>10878</v>
      </c>
      <c r="G22" s="37"/>
      <c r="H22" s="37">
        <f t="shared" si="0"/>
        <v>10885</v>
      </c>
      <c r="I22" s="37">
        <v>2</v>
      </c>
      <c r="J22" s="37">
        <v>334</v>
      </c>
      <c r="K22" s="37">
        <v>1283</v>
      </c>
      <c r="L22" s="37">
        <v>179</v>
      </c>
      <c r="M22" s="37">
        <v>1796</v>
      </c>
      <c r="N22" s="37"/>
      <c r="O22" s="37">
        <v>1798</v>
      </c>
      <c r="P22" s="37">
        <v>2</v>
      </c>
      <c r="Q22" s="37">
        <v>416</v>
      </c>
      <c r="R22" s="37">
        <v>1281</v>
      </c>
      <c r="S22" s="37">
        <v>155</v>
      </c>
      <c r="T22" s="37">
        <v>1852</v>
      </c>
      <c r="U22" s="37"/>
      <c r="V22" s="37">
        <v>1854</v>
      </c>
      <c r="W22" s="37">
        <v>6</v>
      </c>
      <c r="X22" s="37">
        <v>2380</v>
      </c>
      <c r="Y22" s="37">
        <v>7609</v>
      </c>
      <c r="Z22" s="37">
        <v>991</v>
      </c>
      <c r="AA22" s="37">
        <v>10980</v>
      </c>
      <c r="AB22" s="37"/>
      <c r="AC22" s="37">
        <v>10986</v>
      </c>
      <c r="AD22" s="38">
        <v>-16.666666666666675</v>
      </c>
      <c r="AE22" s="38">
        <v>0.29411764705882248</v>
      </c>
      <c r="AF22" s="38">
        <v>-7.8853988697602517E-2</v>
      </c>
      <c r="AG22" s="38">
        <v>4.540867810292637</v>
      </c>
      <c r="AH22" s="38">
        <v>0.41894353369763548</v>
      </c>
      <c r="AI22" s="38"/>
      <c r="AJ22" s="38">
        <v>0.40961223375204359</v>
      </c>
      <c r="AK22" s="23"/>
    </row>
    <row r="23" spans="1:37">
      <c r="A23" s="28" t="s">
        <v>20</v>
      </c>
      <c r="B23" s="37"/>
      <c r="C23" s="37">
        <v>1315</v>
      </c>
      <c r="D23" s="37">
        <v>2356</v>
      </c>
      <c r="E23" s="37">
        <v>121</v>
      </c>
      <c r="F23" s="37">
        <v>3792</v>
      </c>
      <c r="G23" s="37"/>
      <c r="H23" s="37">
        <f t="shared" si="0"/>
        <v>3792</v>
      </c>
      <c r="I23" s="37"/>
      <c r="J23" s="37">
        <v>222</v>
      </c>
      <c r="K23" s="37">
        <v>421</v>
      </c>
      <c r="L23" s="37">
        <v>16</v>
      </c>
      <c r="M23" s="37">
        <v>659</v>
      </c>
      <c r="N23" s="37"/>
      <c r="O23" s="37">
        <v>659</v>
      </c>
      <c r="P23" s="37"/>
      <c r="Q23" s="37">
        <v>223</v>
      </c>
      <c r="R23" s="37">
        <v>355</v>
      </c>
      <c r="S23" s="37">
        <v>22</v>
      </c>
      <c r="T23" s="37">
        <v>600</v>
      </c>
      <c r="U23" s="37"/>
      <c r="V23" s="37">
        <v>600</v>
      </c>
      <c r="W23" s="37"/>
      <c r="X23" s="37">
        <v>1313</v>
      </c>
      <c r="Y23" s="37">
        <v>2251</v>
      </c>
      <c r="Z23" s="37">
        <v>135</v>
      </c>
      <c r="AA23" s="37">
        <v>3699</v>
      </c>
      <c r="AB23" s="37"/>
      <c r="AC23" s="37">
        <v>3699</v>
      </c>
      <c r="AD23" s="38"/>
      <c r="AE23" s="38">
        <v>-0.22848438690021844</v>
      </c>
      <c r="AF23" s="38">
        <v>-1.7325633051976874</v>
      </c>
      <c r="AG23" s="38">
        <v>5.9259259259259238</v>
      </c>
      <c r="AH23" s="38">
        <v>-0.91916734252499577</v>
      </c>
      <c r="AI23" s="38"/>
      <c r="AJ23" s="38">
        <v>-0.91916734252499577</v>
      </c>
      <c r="AK23" s="23"/>
    </row>
    <row r="24" spans="1:37">
      <c r="A24" s="28" t="s">
        <v>21</v>
      </c>
      <c r="B24" s="37"/>
      <c r="C24" s="37">
        <v>696</v>
      </c>
      <c r="D24" s="37">
        <v>2992</v>
      </c>
      <c r="E24" s="37"/>
      <c r="F24" s="37">
        <v>3688</v>
      </c>
      <c r="G24" s="37"/>
      <c r="H24" s="37">
        <f t="shared" si="0"/>
        <v>3688</v>
      </c>
      <c r="I24" s="37"/>
      <c r="J24" s="37">
        <v>114</v>
      </c>
      <c r="K24" s="37">
        <v>500</v>
      </c>
      <c r="L24" s="37"/>
      <c r="M24" s="37">
        <v>614</v>
      </c>
      <c r="N24" s="37"/>
      <c r="O24" s="37">
        <v>614</v>
      </c>
      <c r="P24" s="37"/>
      <c r="Q24" s="37">
        <v>127</v>
      </c>
      <c r="R24" s="37">
        <v>459</v>
      </c>
      <c r="S24" s="37"/>
      <c r="T24" s="37">
        <v>586</v>
      </c>
      <c r="U24" s="37"/>
      <c r="V24" s="37">
        <v>586</v>
      </c>
      <c r="W24" s="37"/>
      <c r="X24" s="37">
        <v>711</v>
      </c>
      <c r="Y24" s="37">
        <v>2986</v>
      </c>
      <c r="Z24" s="37"/>
      <c r="AA24" s="37">
        <v>3697</v>
      </c>
      <c r="AB24" s="37"/>
      <c r="AC24" s="37">
        <v>3697</v>
      </c>
      <c r="AD24" s="38"/>
      <c r="AE24" s="38">
        <v>0.28129395218002839</v>
      </c>
      <c r="AF24" s="38">
        <v>1.1721366376423292</v>
      </c>
      <c r="AG24" s="38"/>
      <c r="AH24" s="38">
        <v>1.0008114687584557</v>
      </c>
      <c r="AI24" s="38"/>
      <c r="AJ24" s="38">
        <v>1.0008114687584557</v>
      </c>
      <c r="AK24" s="23"/>
    </row>
    <row r="25" spans="1:37">
      <c r="A25" s="28" t="s">
        <v>22</v>
      </c>
      <c r="B25" s="37">
        <v>334</v>
      </c>
      <c r="C25" s="37">
        <v>7298</v>
      </c>
      <c r="D25" s="37">
        <v>13085</v>
      </c>
      <c r="E25" s="37">
        <v>953</v>
      </c>
      <c r="F25" s="37">
        <v>21336</v>
      </c>
      <c r="G25" s="37"/>
      <c r="H25" s="37">
        <f t="shared" si="0"/>
        <v>21670</v>
      </c>
      <c r="I25" s="37">
        <v>51</v>
      </c>
      <c r="J25" s="37">
        <v>1217</v>
      </c>
      <c r="K25" s="37">
        <v>2142</v>
      </c>
      <c r="L25" s="37">
        <v>176</v>
      </c>
      <c r="M25" s="37">
        <v>3535</v>
      </c>
      <c r="N25" s="37"/>
      <c r="O25" s="37">
        <v>3586</v>
      </c>
      <c r="P25" s="37">
        <v>52</v>
      </c>
      <c r="Q25" s="37">
        <v>1243</v>
      </c>
      <c r="R25" s="37">
        <v>1987</v>
      </c>
      <c r="S25" s="37">
        <v>143</v>
      </c>
      <c r="T25" s="37">
        <v>3373</v>
      </c>
      <c r="U25" s="37"/>
      <c r="V25" s="37">
        <v>3425</v>
      </c>
      <c r="W25" s="37">
        <v>349</v>
      </c>
      <c r="X25" s="37">
        <v>7335</v>
      </c>
      <c r="Y25" s="37">
        <v>12672</v>
      </c>
      <c r="Z25" s="37">
        <v>933</v>
      </c>
      <c r="AA25" s="37">
        <v>20940</v>
      </c>
      <c r="AB25" s="37"/>
      <c r="AC25" s="37">
        <v>21289</v>
      </c>
      <c r="AD25" s="38">
        <v>4.0114613180515786</v>
      </c>
      <c r="AE25" s="38">
        <v>0.14996591683708038</v>
      </c>
      <c r="AF25" s="38">
        <v>-2.0359848484848397</v>
      </c>
      <c r="AG25" s="38">
        <v>1.3933547695605619</v>
      </c>
      <c r="AH25" s="38">
        <v>-1.1174785100286577</v>
      </c>
      <c r="AI25" s="38"/>
      <c r="AJ25" s="38">
        <v>-1.033397529240454</v>
      </c>
      <c r="AK25" s="23"/>
    </row>
    <row r="26" spans="1:37">
      <c r="A26" s="28" t="s">
        <v>23</v>
      </c>
      <c r="B26" s="37">
        <v>161</v>
      </c>
      <c r="C26" s="37">
        <v>7179</v>
      </c>
      <c r="D26" s="37">
        <v>13548</v>
      </c>
      <c r="E26" s="37">
        <v>1242</v>
      </c>
      <c r="F26" s="37">
        <v>21969</v>
      </c>
      <c r="G26" s="37"/>
      <c r="H26" s="37">
        <f t="shared" si="0"/>
        <v>22130</v>
      </c>
      <c r="I26" s="37">
        <v>31</v>
      </c>
      <c r="J26" s="37">
        <v>1143</v>
      </c>
      <c r="K26" s="37">
        <v>2154</v>
      </c>
      <c r="L26" s="37">
        <v>215</v>
      </c>
      <c r="M26" s="37">
        <v>3512</v>
      </c>
      <c r="N26" s="37"/>
      <c r="O26" s="37">
        <v>3543</v>
      </c>
      <c r="P26" s="37">
        <v>22</v>
      </c>
      <c r="Q26" s="37">
        <v>1212</v>
      </c>
      <c r="R26" s="37">
        <v>2118</v>
      </c>
      <c r="S26" s="37">
        <v>176</v>
      </c>
      <c r="T26" s="37">
        <v>3506</v>
      </c>
      <c r="U26" s="37"/>
      <c r="V26" s="37">
        <v>3528</v>
      </c>
      <c r="W26" s="37">
        <v>187</v>
      </c>
      <c r="X26" s="37">
        <v>7352</v>
      </c>
      <c r="Y26" s="37">
        <v>13553</v>
      </c>
      <c r="Z26" s="37">
        <v>1181</v>
      </c>
      <c r="AA26" s="37">
        <v>22086</v>
      </c>
      <c r="AB26" s="37"/>
      <c r="AC26" s="37">
        <v>22273</v>
      </c>
      <c r="AD26" s="38">
        <v>18.71657754010695</v>
      </c>
      <c r="AE26" s="38">
        <v>1.4145810663764968</v>
      </c>
      <c r="AF26" s="38">
        <v>0.30251604810742627</v>
      </c>
      <c r="AG26" s="38">
        <v>-1.8628281117696766</v>
      </c>
      <c r="AH26" s="38">
        <v>0.55691388209725412</v>
      </c>
      <c r="AI26" s="38"/>
      <c r="AJ26" s="38">
        <v>0.70937906882773127</v>
      </c>
      <c r="AK26" s="23"/>
    </row>
    <row r="27" spans="1:37">
      <c r="A27" s="28" t="s">
        <v>24</v>
      </c>
      <c r="B27" s="37"/>
      <c r="C27" s="37">
        <v>523</v>
      </c>
      <c r="D27" s="37">
        <v>1920</v>
      </c>
      <c r="E27" s="37">
        <v>5</v>
      </c>
      <c r="F27" s="37">
        <v>2448</v>
      </c>
      <c r="G27" s="37"/>
      <c r="H27" s="37">
        <f t="shared" si="0"/>
        <v>2448</v>
      </c>
      <c r="I27" s="37"/>
      <c r="J27" s="37">
        <v>79</v>
      </c>
      <c r="K27" s="37">
        <v>339</v>
      </c>
      <c r="L27" s="37">
        <v>0</v>
      </c>
      <c r="M27" s="37">
        <v>418</v>
      </c>
      <c r="N27" s="37"/>
      <c r="O27" s="37">
        <v>418</v>
      </c>
      <c r="P27" s="37"/>
      <c r="Q27" s="37">
        <v>81</v>
      </c>
      <c r="R27" s="37">
        <v>308</v>
      </c>
      <c r="S27" s="37">
        <v>0</v>
      </c>
      <c r="T27" s="37">
        <v>389</v>
      </c>
      <c r="U27" s="37"/>
      <c r="V27" s="37">
        <v>389</v>
      </c>
      <c r="W27" s="37"/>
      <c r="X27" s="37">
        <v>507</v>
      </c>
      <c r="Y27" s="37">
        <v>1880</v>
      </c>
      <c r="Z27" s="37">
        <v>9</v>
      </c>
      <c r="AA27" s="37">
        <v>2396</v>
      </c>
      <c r="AB27" s="37"/>
      <c r="AC27" s="37">
        <v>2396</v>
      </c>
      <c r="AD27" s="38"/>
      <c r="AE27" s="38">
        <v>-3.5502958579881616</v>
      </c>
      <c r="AF27" s="38">
        <v>-0.47872340425532123</v>
      </c>
      <c r="AG27" s="38">
        <v>44.444444444444443</v>
      </c>
      <c r="AH27" s="38">
        <v>-0.95993322203673515</v>
      </c>
      <c r="AI27" s="38"/>
      <c r="AJ27" s="38">
        <v>-0.95993322203673515</v>
      </c>
      <c r="AK27" s="23"/>
    </row>
    <row r="28" spans="1:37">
      <c r="A28" s="28" t="s">
        <v>25</v>
      </c>
      <c r="B28" s="37">
        <v>92</v>
      </c>
      <c r="C28" s="37">
        <v>20471</v>
      </c>
      <c r="D28" s="37">
        <v>42520</v>
      </c>
      <c r="E28" s="37">
        <v>6156</v>
      </c>
      <c r="F28" s="37">
        <v>69147</v>
      </c>
      <c r="G28" s="37"/>
      <c r="H28" s="37">
        <f t="shared" si="0"/>
        <v>69239</v>
      </c>
      <c r="I28" s="37">
        <v>13</v>
      </c>
      <c r="J28" s="37">
        <v>3346</v>
      </c>
      <c r="K28" s="37">
        <v>7394</v>
      </c>
      <c r="L28" s="37">
        <v>1044</v>
      </c>
      <c r="M28" s="37">
        <v>11784</v>
      </c>
      <c r="N28" s="37"/>
      <c r="O28" s="37">
        <v>11797</v>
      </c>
      <c r="P28" s="37">
        <v>13</v>
      </c>
      <c r="Q28" s="37">
        <v>3546</v>
      </c>
      <c r="R28" s="37">
        <v>6607</v>
      </c>
      <c r="S28" s="37">
        <v>902</v>
      </c>
      <c r="T28" s="37">
        <v>11055</v>
      </c>
      <c r="U28" s="37"/>
      <c r="V28" s="37">
        <v>11068</v>
      </c>
      <c r="W28" s="37">
        <v>98</v>
      </c>
      <c r="X28" s="37">
        <v>20851</v>
      </c>
      <c r="Y28" s="37">
        <v>41495</v>
      </c>
      <c r="Z28" s="37">
        <v>6119</v>
      </c>
      <c r="AA28" s="37">
        <v>68465</v>
      </c>
      <c r="AB28" s="37"/>
      <c r="AC28" s="37">
        <v>68563</v>
      </c>
      <c r="AD28" s="38">
        <v>6.122448979591832</v>
      </c>
      <c r="AE28" s="38">
        <v>0.86326794877943369</v>
      </c>
      <c r="AF28" s="38">
        <v>-0.5735630798891389</v>
      </c>
      <c r="AG28" s="38">
        <v>1.7159666612191482</v>
      </c>
      <c r="AH28" s="38">
        <v>6.8648214416122677E-2</v>
      </c>
      <c r="AI28" s="38"/>
      <c r="AJ28" s="38">
        <v>7.7301168268595344E-2</v>
      </c>
      <c r="AK28" s="23"/>
    </row>
    <row r="29" spans="1:37">
      <c r="A29" s="28" t="s">
        <v>26</v>
      </c>
      <c r="B29" s="37">
        <v>8</v>
      </c>
      <c r="C29" s="37">
        <v>2515</v>
      </c>
      <c r="D29" s="37">
        <v>1734</v>
      </c>
      <c r="E29" s="37">
        <v>140</v>
      </c>
      <c r="F29" s="37">
        <v>4389</v>
      </c>
      <c r="G29" s="37"/>
      <c r="H29" s="37">
        <f t="shared" si="0"/>
        <v>4397</v>
      </c>
      <c r="I29" s="37">
        <v>1</v>
      </c>
      <c r="J29" s="37">
        <v>411</v>
      </c>
      <c r="K29" s="37">
        <v>311</v>
      </c>
      <c r="L29" s="37">
        <v>26</v>
      </c>
      <c r="M29" s="37">
        <v>748</v>
      </c>
      <c r="N29" s="37"/>
      <c r="O29" s="37">
        <v>749</v>
      </c>
      <c r="P29" s="37">
        <v>0</v>
      </c>
      <c r="Q29" s="37">
        <v>411</v>
      </c>
      <c r="R29" s="37">
        <v>297</v>
      </c>
      <c r="S29" s="37">
        <v>27</v>
      </c>
      <c r="T29" s="37">
        <v>735</v>
      </c>
      <c r="U29" s="37"/>
      <c r="V29" s="37">
        <v>735</v>
      </c>
      <c r="W29" s="37">
        <v>5</v>
      </c>
      <c r="X29" s="37">
        <v>2503</v>
      </c>
      <c r="Y29" s="37">
        <v>1742</v>
      </c>
      <c r="Z29" s="37">
        <v>133</v>
      </c>
      <c r="AA29" s="37">
        <v>4378</v>
      </c>
      <c r="AB29" s="37"/>
      <c r="AC29" s="37">
        <v>4383</v>
      </c>
      <c r="AD29" s="38">
        <v>-39.999999999999993</v>
      </c>
      <c r="AE29" s="38">
        <v>-0.47942469037154378</v>
      </c>
      <c r="AF29" s="38">
        <v>1.2629161882893203</v>
      </c>
      <c r="AG29" s="38">
        <v>-6.0150375939849621</v>
      </c>
      <c r="AH29" s="38">
        <v>4.5682960255821747E-2</v>
      </c>
      <c r="AI29" s="38"/>
      <c r="AJ29" s="38">
        <v>0</v>
      </c>
      <c r="AK29" s="23"/>
    </row>
    <row r="30" spans="1:37">
      <c r="A30" s="28" t="s">
        <v>27</v>
      </c>
      <c r="B30" s="37">
        <v>86</v>
      </c>
      <c r="C30" s="37">
        <v>473</v>
      </c>
      <c r="D30" s="37">
        <v>5418</v>
      </c>
      <c r="E30" s="37">
        <v>119</v>
      </c>
      <c r="F30" s="37">
        <v>6010</v>
      </c>
      <c r="G30" s="37"/>
      <c r="H30" s="37">
        <f t="shared" si="0"/>
        <v>6096</v>
      </c>
      <c r="I30" s="37">
        <v>19</v>
      </c>
      <c r="J30" s="37">
        <v>85</v>
      </c>
      <c r="K30" s="37">
        <v>927</v>
      </c>
      <c r="L30" s="37">
        <v>31</v>
      </c>
      <c r="M30" s="37">
        <v>1043</v>
      </c>
      <c r="N30" s="37"/>
      <c r="O30" s="37">
        <v>1062</v>
      </c>
      <c r="P30" s="37">
        <v>19</v>
      </c>
      <c r="Q30" s="37">
        <v>74</v>
      </c>
      <c r="R30" s="37">
        <v>875</v>
      </c>
      <c r="S30" s="37">
        <v>14</v>
      </c>
      <c r="T30" s="37">
        <v>963</v>
      </c>
      <c r="U30" s="37"/>
      <c r="V30" s="37">
        <v>982</v>
      </c>
      <c r="W30" s="37">
        <v>87</v>
      </c>
      <c r="X30" s="37">
        <v>497</v>
      </c>
      <c r="Y30" s="37">
        <v>5414</v>
      </c>
      <c r="Z30" s="37">
        <v>92</v>
      </c>
      <c r="AA30" s="37">
        <v>6003</v>
      </c>
      <c r="AB30" s="37"/>
      <c r="AC30" s="37">
        <v>6090</v>
      </c>
      <c r="AD30" s="38">
        <v>1.1494252873563204</v>
      </c>
      <c r="AE30" s="38">
        <v>7.0422535211267618</v>
      </c>
      <c r="AF30" s="38">
        <v>0.88659032138899141</v>
      </c>
      <c r="AG30" s="38">
        <v>-10.869565217391308</v>
      </c>
      <c r="AH30" s="38">
        <v>1.2160586373479942</v>
      </c>
      <c r="AI30" s="38"/>
      <c r="AJ30" s="38">
        <v>1.2151067323481146</v>
      </c>
      <c r="AK30" s="23"/>
    </row>
    <row r="31" spans="1:37">
      <c r="A31" s="28" t="s">
        <v>28</v>
      </c>
      <c r="B31" s="37">
        <v>197</v>
      </c>
      <c r="C31" s="37">
        <v>35007</v>
      </c>
      <c r="D31" s="37">
        <v>114062</v>
      </c>
      <c r="E31" s="37">
        <v>34893</v>
      </c>
      <c r="F31" s="37">
        <v>183962</v>
      </c>
      <c r="G31" s="37">
        <v>43</v>
      </c>
      <c r="H31" s="37">
        <f t="shared" si="0"/>
        <v>184202</v>
      </c>
      <c r="I31" s="37">
        <v>30</v>
      </c>
      <c r="J31" s="37">
        <v>5764</v>
      </c>
      <c r="K31" s="37">
        <v>19274</v>
      </c>
      <c r="L31" s="37">
        <v>6119</v>
      </c>
      <c r="M31" s="37">
        <v>31157</v>
      </c>
      <c r="N31" s="37">
        <v>3</v>
      </c>
      <c r="O31" s="37">
        <v>31190</v>
      </c>
      <c r="P31" s="37">
        <v>28</v>
      </c>
      <c r="Q31" s="37">
        <v>6054</v>
      </c>
      <c r="R31" s="37">
        <v>18755</v>
      </c>
      <c r="S31" s="37">
        <v>5437</v>
      </c>
      <c r="T31" s="37">
        <v>30246</v>
      </c>
      <c r="U31" s="37">
        <v>4</v>
      </c>
      <c r="V31" s="37">
        <v>30278</v>
      </c>
      <c r="W31" s="37">
        <v>205</v>
      </c>
      <c r="X31" s="37">
        <v>35625</v>
      </c>
      <c r="Y31" s="37">
        <v>114310</v>
      </c>
      <c r="Z31" s="37">
        <v>34372</v>
      </c>
      <c r="AA31" s="37">
        <v>184307</v>
      </c>
      <c r="AB31" s="37">
        <v>44</v>
      </c>
      <c r="AC31" s="37">
        <v>184556</v>
      </c>
      <c r="AD31" s="38">
        <v>4.8780487804878092</v>
      </c>
      <c r="AE31" s="38">
        <v>0.92070175438596635</v>
      </c>
      <c r="AF31" s="38">
        <v>0.67098241623655408</v>
      </c>
      <c r="AG31" s="38">
        <v>0.46840451530315574</v>
      </c>
      <c r="AH31" s="38">
        <v>0.68147167497707439</v>
      </c>
      <c r="AI31" s="38">
        <v>0</v>
      </c>
      <c r="AJ31" s="38">
        <v>0.68597065389366385</v>
      </c>
      <c r="AK31" s="23"/>
    </row>
    <row r="32" spans="1:37">
      <c r="A32" s="28" t="s">
        <v>29</v>
      </c>
      <c r="B32" s="37">
        <v>8</v>
      </c>
      <c r="C32" s="37">
        <v>2285</v>
      </c>
      <c r="D32" s="37">
        <v>2763</v>
      </c>
      <c r="E32" s="37">
        <v>691</v>
      </c>
      <c r="F32" s="37">
        <v>5739</v>
      </c>
      <c r="G32" s="37"/>
      <c r="H32" s="37">
        <f t="shared" si="0"/>
        <v>5747</v>
      </c>
      <c r="I32" s="37">
        <v>1</v>
      </c>
      <c r="J32" s="37">
        <v>379</v>
      </c>
      <c r="K32" s="37">
        <v>443</v>
      </c>
      <c r="L32" s="37">
        <v>136</v>
      </c>
      <c r="M32" s="37">
        <v>958</v>
      </c>
      <c r="N32" s="37"/>
      <c r="O32" s="37">
        <v>959</v>
      </c>
      <c r="P32" s="37">
        <v>1</v>
      </c>
      <c r="Q32" s="37">
        <v>404</v>
      </c>
      <c r="R32" s="37">
        <v>516</v>
      </c>
      <c r="S32" s="37">
        <v>136</v>
      </c>
      <c r="T32" s="37">
        <v>1056</v>
      </c>
      <c r="U32" s="37"/>
      <c r="V32" s="37">
        <v>1057</v>
      </c>
      <c r="W32" s="37">
        <v>9</v>
      </c>
      <c r="X32" s="37">
        <v>2307</v>
      </c>
      <c r="Y32" s="37">
        <v>2875</v>
      </c>
      <c r="Z32" s="37">
        <v>695</v>
      </c>
      <c r="AA32" s="37">
        <v>5877</v>
      </c>
      <c r="AB32" s="37"/>
      <c r="AC32" s="37">
        <v>5886</v>
      </c>
      <c r="AD32" s="38">
        <v>11.111111111111116</v>
      </c>
      <c r="AE32" s="38">
        <v>-0.13003901170351995</v>
      </c>
      <c r="AF32" s="38">
        <v>1.3565217391304341</v>
      </c>
      <c r="AG32" s="38">
        <v>0.57553956834532904</v>
      </c>
      <c r="AH32" s="38">
        <v>0.68061936362089348</v>
      </c>
      <c r="AI32" s="38"/>
      <c r="AJ32" s="38">
        <v>0.69656812776078825</v>
      </c>
      <c r="AK32" s="23"/>
    </row>
    <row r="33" spans="1:37">
      <c r="A33" s="28" t="s">
        <v>30</v>
      </c>
      <c r="B33" s="37">
        <v>35</v>
      </c>
      <c r="C33" s="37">
        <v>681</v>
      </c>
      <c r="D33" s="37">
        <v>2311</v>
      </c>
      <c r="E33" s="37">
        <v>120</v>
      </c>
      <c r="F33" s="37">
        <v>3112</v>
      </c>
      <c r="G33" s="37"/>
      <c r="H33" s="37">
        <f t="shared" si="0"/>
        <v>3147</v>
      </c>
      <c r="I33" s="37">
        <v>10</v>
      </c>
      <c r="J33" s="37">
        <v>99</v>
      </c>
      <c r="K33" s="37">
        <v>384</v>
      </c>
      <c r="L33" s="37">
        <v>20</v>
      </c>
      <c r="M33" s="37">
        <v>503</v>
      </c>
      <c r="N33" s="37"/>
      <c r="O33" s="37">
        <v>513</v>
      </c>
      <c r="P33" s="37">
        <v>2</v>
      </c>
      <c r="Q33" s="37">
        <v>96</v>
      </c>
      <c r="R33" s="37">
        <v>382</v>
      </c>
      <c r="S33" s="37">
        <v>19</v>
      </c>
      <c r="T33" s="37">
        <v>497</v>
      </c>
      <c r="U33" s="37"/>
      <c r="V33" s="37">
        <v>499</v>
      </c>
      <c r="W33" s="37">
        <v>27</v>
      </c>
      <c r="X33" s="37">
        <v>671</v>
      </c>
      <c r="Y33" s="37">
        <v>2266</v>
      </c>
      <c r="Z33" s="37">
        <v>123</v>
      </c>
      <c r="AA33" s="37">
        <v>3060</v>
      </c>
      <c r="AB33" s="37"/>
      <c r="AC33" s="37">
        <v>3087</v>
      </c>
      <c r="AD33" s="38">
        <v>0</v>
      </c>
      <c r="AE33" s="38">
        <v>-1.0432190760059523</v>
      </c>
      <c r="AF33" s="38">
        <v>-1.8976169461606407</v>
      </c>
      <c r="AG33" s="38">
        <v>3.2520325203251987</v>
      </c>
      <c r="AH33" s="38">
        <v>-1.5032679738562038</v>
      </c>
      <c r="AI33" s="38"/>
      <c r="AJ33" s="38">
        <v>-1.4901198574667873</v>
      </c>
      <c r="AK33" s="23"/>
    </row>
    <row r="34" spans="1:37">
      <c r="A34" s="28" t="s">
        <v>31</v>
      </c>
      <c r="B34" s="37">
        <v>315</v>
      </c>
      <c r="C34" s="37">
        <v>2298</v>
      </c>
      <c r="D34" s="37">
        <v>15262</v>
      </c>
      <c r="E34" s="37">
        <v>269</v>
      </c>
      <c r="F34" s="37">
        <v>17829</v>
      </c>
      <c r="G34" s="37"/>
      <c r="H34" s="37">
        <f t="shared" si="0"/>
        <v>18144</v>
      </c>
      <c r="I34" s="37">
        <v>47</v>
      </c>
      <c r="J34" s="37">
        <v>350</v>
      </c>
      <c r="K34" s="37">
        <v>2551</v>
      </c>
      <c r="L34" s="37">
        <v>58</v>
      </c>
      <c r="M34" s="37">
        <v>2959</v>
      </c>
      <c r="N34" s="37"/>
      <c r="O34" s="37">
        <v>3006</v>
      </c>
      <c r="P34" s="37">
        <v>43</v>
      </c>
      <c r="Q34" s="37">
        <v>385</v>
      </c>
      <c r="R34" s="37">
        <v>2428</v>
      </c>
      <c r="S34" s="37">
        <v>34</v>
      </c>
      <c r="T34" s="37">
        <v>2847</v>
      </c>
      <c r="U34" s="37"/>
      <c r="V34" s="37">
        <v>2890</v>
      </c>
      <c r="W34" s="37">
        <v>316</v>
      </c>
      <c r="X34" s="37">
        <v>2426</v>
      </c>
      <c r="Y34" s="37">
        <v>14977</v>
      </c>
      <c r="Z34" s="37">
        <v>259</v>
      </c>
      <c r="AA34" s="37">
        <v>17662</v>
      </c>
      <c r="AB34" s="37"/>
      <c r="AC34" s="37">
        <v>17978</v>
      </c>
      <c r="AD34" s="38">
        <v>1.5822784810126556</v>
      </c>
      <c r="AE34" s="38">
        <v>3.8334707337180585</v>
      </c>
      <c r="AF34" s="38">
        <v>-1.0816585430994285</v>
      </c>
      <c r="AG34" s="38">
        <v>5.4054054054054053</v>
      </c>
      <c r="AH34" s="38">
        <v>-0.31140301211640686</v>
      </c>
      <c r="AI34" s="38"/>
      <c r="AJ34" s="38">
        <v>-0.27811769941039621</v>
      </c>
      <c r="AK34" s="23"/>
    </row>
    <row r="35" spans="1:37">
      <c r="A35" s="28" t="s">
        <v>32</v>
      </c>
      <c r="B35" s="37">
        <v>31</v>
      </c>
      <c r="C35" s="37">
        <v>469</v>
      </c>
      <c r="D35" s="37">
        <v>1003</v>
      </c>
      <c r="E35" s="37">
        <v>113</v>
      </c>
      <c r="F35" s="37">
        <v>1585</v>
      </c>
      <c r="G35" s="37"/>
      <c r="H35" s="37">
        <f t="shared" si="0"/>
        <v>1616</v>
      </c>
      <c r="I35" s="37">
        <v>4</v>
      </c>
      <c r="J35" s="37">
        <v>73</v>
      </c>
      <c r="K35" s="37">
        <v>175</v>
      </c>
      <c r="L35" s="37">
        <v>18</v>
      </c>
      <c r="M35" s="37">
        <v>266</v>
      </c>
      <c r="N35" s="37"/>
      <c r="O35" s="37">
        <v>270</v>
      </c>
      <c r="P35" s="37">
        <v>6</v>
      </c>
      <c r="Q35" s="37">
        <v>91</v>
      </c>
      <c r="R35" s="37">
        <v>148</v>
      </c>
      <c r="S35" s="37">
        <v>16</v>
      </c>
      <c r="T35" s="37">
        <v>255</v>
      </c>
      <c r="U35" s="37"/>
      <c r="V35" s="37">
        <v>261</v>
      </c>
      <c r="W35" s="37">
        <v>32</v>
      </c>
      <c r="X35" s="37">
        <v>489</v>
      </c>
      <c r="Y35" s="37">
        <v>995</v>
      </c>
      <c r="Z35" s="37">
        <v>120</v>
      </c>
      <c r="AA35" s="37">
        <v>1604</v>
      </c>
      <c r="AB35" s="37"/>
      <c r="AC35" s="37">
        <v>1636</v>
      </c>
      <c r="AD35" s="38">
        <v>-3.125</v>
      </c>
      <c r="AE35" s="38">
        <v>0.40899795501022629</v>
      </c>
      <c r="AF35" s="38">
        <v>1.9095477386934623</v>
      </c>
      <c r="AG35" s="38">
        <v>7.4999999999999956</v>
      </c>
      <c r="AH35" s="38">
        <v>1.8703241895261846</v>
      </c>
      <c r="AI35" s="38"/>
      <c r="AJ35" s="38">
        <v>1.7726161369193139</v>
      </c>
      <c r="AK35" s="23"/>
    </row>
    <row r="36" spans="1:37">
      <c r="A36" s="28" t="s">
        <v>33</v>
      </c>
      <c r="B36" s="37">
        <v>31</v>
      </c>
      <c r="C36" s="37">
        <v>2900</v>
      </c>
      <c r="D36" s="37">
        <v>6479</v>
      </c>
      <c r="E36" s="37">
        <v>797</v>
      </c>
      <c r="F36" s="37">
        <v>10176</v>
      </c>
      <c r="G36" s="37"/>
      <c r="H36" s="37">
        <f t="shared" si="0"/>
        <v>10207</v>
      </c>
      <c r="I36" s="37">
        <v>2</v>
      </c>
      <c r="J36" s="37">
        <v>504</v>
      </c>
      <c r="K36" s="37">
        <v>1125</v>
      </c>
      <c r="L36" s="37">
        <v>151</v>
      </c>
      <c r="M36" s="37">
        <v>1780</v>
      </c>
      <c r="N36" s="37"/>
      <c r="O36" s="37">
        <v>1782</v>
      </c>
      <c r="P36" s="37">
        <v>5</v>
      </c>
      <c r="Q36" s="37">
        <v>437</v>
      </c>
      <c r="R36" s="37">
        <v>943</v>
      </c>
      <c r="S36" s="37">
        <v>123</v>
      </c>
      <c r="T36" s="37">
        <v>1503</v>
      </c>
      <c r="U36" s="37"/>
      <c r="V36" s="37">
        <v>1508</v>
      </c>
      <c r="W36" s="37">
        <v>42</v>
      </c>
      <c r="X36" s="37">
        <v>2805</v>
      </c>
      <c r="Y36" s="37">
        <v>6333</v>
      </c>
      <c r="Z36" s="37">
        <v>794</v>
      </c>
      <c r="AA36" s="37">
        <v>9932</v>
      </c>
      <c r="AB36" s="37"/>
      <c r="AC36" s="37">
        <v>9974</v>
      </c>
      <c r="AD36" s="38">
        <v>19.047619047619047</v>
      </c>
      <c r="AE36" s="38">
        <v>-0.99821746880570661</v>
      </c>
      <c r="AF36" s="38">
        <v>0.56845097110373999</v>
      </c>
      <c r="AG36" s="38">
        <v>3.1486146095717871</v>
      </c>
      <c r="AH36" s="38">
        <v>0.33225936367297093</v>
      </c>
      <c r="AI36" s="38"/>
      <c r="AJ36" s="38">
        <v>0.41106877882494119</v>
      </c>
      <c r="AK36" s="23"/>
    </row>
    <row r="37" spans="1:37">
      <c r="A37" s="28" t="s">
        <v>34</v>
      </c>
      <c r="B37" s="37">
        <v>56</v>
      </c>
      <c r="C37" s="37">
        <v>2836</v>
      </c>
      <c r="D37" s="37">
        <v>5167</v>
      </c>
      <c r="E37" s="37">
        <v>118</v>
      </c>
      <c r="F37" s="37">
        <v>8121</v>
      </c>
      <c r="G37" s="37"/>
      <c r="H37" s="37">
        <f t="shared" si="0"/>
        <v>8177</v>
      </c>
      <c r="I37" s="37">
        <v>4</v>
      </c>
      <c r="J37" s="37">
        <v>465</v>
      </c>
      <c r="K37" s="37">
        <v>960</v>
      </c>
      <c r="L37" s="37">
        <v>30</v>
      </c>
      <c r="M37" s="37">
        <v>1455</v>
      </c>
      <c r="N37" s="37"/>
      <c r="O37" s="37">
        <v>1459</v>
      </c>
      <c r="P37" s="37">
        <v>5</v>
      </c>
      <c r="Q37" s="37">
        <v>455</v>
      </c>
      <c r="R37" s="37">
        <v>776</v>
      </c>
      <c r="S37" s="37">
        <v>20</v>
      </c>
      <c r="T37" s="37">
        <v>1251</v>
      </c>
      <c r="U37" s="37"/>
      <c r="V37" s="37">
        <v>1256</v>
      </c>
      <c r="W37" s="37">
        <v>51</v>
      </c>
      <c r="X37" s="37">
        <v>2838</v>
      </c>
      <c r="Y37" s="37">
        <v>4996</v>
      </c>
      <c r="Z37" s="37">
        <v>131</v>
      </c>
      <c r="AA37" s="37">
        <v>7965</v>
      </c>
      <c r="AB37" s="37"/>
      <c r="AC37" s="37">
        <v>8016</v>
      </c>
      <c r="AD37" s="38">
        <v>-11.764705882352944</v>
      </c>
      <c r="AE37" s="38">
        <v>0.42283298097252064</v>
      </c>
      <c r="AF37" s="38">
        <v>0.26020816653322676</v>
      </c>
      <c r="AG37" s="38">
        <v>17.557251908396942</v>
      </c>
      <c r="AH37" s="38">
        <v>0.60263653483992874</v>
      </c>
      <c r="AI37" s="38"/>
      <c r="AJ37" s="38">
        <v>0.52395209580838875</v>
      </c>
      <c r="AK37" s="23"/>
    </row>
    <row r="38" spans="1:37">
      <c r="A38" s="28" t="s">
        <v>35</v>
      </c>
      <c r="B38" s="37">
        <v>60</v>
      </c>
      <c r="C38" s="37">
        <v>8895</v>
      </c>
      <c r="D38" s="37">
        <v>19179</v>
      </c>
      <c r="E38" s="37">
        <v>2829</v>
      </c>
      <c r="F38" s="37">
        <v>30903</v>
      </c>
      <c r="G38" s="37"/>
      <c r="H38" s="37">
        <f t="shared" si="0"/>
        <v>30963</v>
      </c>
      <c r="I38" s="37">
        <v>7</v>
      </c>
      <c r="J38" s="37">
        <v>1371</v>
      </c>
      <c r="K38" s="37">
        <v>3109</v>
      </c>
      <c r="L38" s="37">
        <v>521</v>
      </c>
      <c r="M38" s="37">
        <v>5001</v>
      </c>
      <c r="N38" s="37"/>
      <c r="O38" s="37">
        <v>5008</v>
      </c>
      <c r="P38" s="37">
        <v>13</v>
      </c>
      <c r="Q38" s="37">
        <v>1539</v>
      </c>
      <c r="R38" s="37">
        <v>3208</v>
      </c>
      <c r="S38" s="37">
        <v>420</v>
      </c>
      <c r="T38" s="37">
        <v>5167</v>
      </c>
      <c r="U38" s="37"/>
      <c r="V38" s="37">
        <v>5180</v>
      </c>
      <c r="W38" s="37">
        <v>72</v>
      </c>
      <c r="X38" s="37">
        <v>9068</v>
      </c>
      <c r="Y38" s="37">
        <v>19189</v>
      </c>
      <c r="Z38" s="37">
        <v>2772</v>
      </c>
      <c r="AA38" s="37">
        <v>31029</v>
      </c>
      <c r="AB38" s="37"/>
      <c r="AC38" s="37">
        <v>31101</v>
      </c>
      <c r="AD38" s="38">
        <v>8.3333333333333375</v>
      </c>
      <c r="AE38" s="38">
        <v>5.5138950154387523E-2</v>
      </c>
      <c r="AF38" s="38">
        <v>-0.46380738965032808</v>
      </c>
      <c r="AG38" s="38">
        <v>1.5873015873015928</v>
      </c>
      <c r="AH38" s="38">
        <v>-0.12891166328272696</v>
      </c>
      <c r="AI38" s="38"/>
      <c r="AJ38" s="38">
        <v>-0.10932124368991936</v>
      </c>
      <c r="AK38" s="23"/>
    </row>
    <row r="39" spans="1:37">
      <c r="A39" s="28" t="s">
        <v>36</v>
      </c>
      <c r="B39" s="37">
        <v>14</v>
      </c>
      <c r="C39" s="37">
        <v>2316</v>
      </c>
      <c r="D39" s="37">
        <v>7819</v>
      </c>
      <c r="E39" s="37">
        <v>530</v>
      </c>
      <c r="F39" s="37">
        <v>10665</v>
      </c>
      <c r="G39" s="37"/>
      <c r="H39" s="37">
        <f t="shared" si="0"/>
        <v>10679</v>
      </c>
      <c r="I39" s="37">
        <v>5</v>
      </c>
      <c r="J39" s="37">
        <v>358</v>
      </c>
      <c r="K39" s="37">
        <v>1252</v>
      </c>
      <c r="L39" s="37">
        <v>93</v>
      </c>
      <c r="M39" s="37">
        <v>1703</v>
      </c>
      <c r="N39" s="37"/>
      <c r="O39" s="37">
        <v>1708</v>
      </c>
      <c r="P39" s="37">
        <v>2</v>
      </c>
      <c r="Q39" s="37">
        <v>382</v>
      </c>
      <c r="R39" s="37">
        <v>1208</v>
      </c>
      <c r="S39" s="37">
        <v>74</v>
      </c>
      <c r="T39" s="37">
        <v>1664</v>
      </c>
      <c r="U39" s="37"/>
      <c r="V39" s="37">
        <v>1666</v>
      </c>
      <c r="W39" s="37">
        <v>11</v>
      </c>
      <c r="X39" s="37">
        <v>2395</v>
      </c>
      <c r="Y39" s="37">
        <v>7832</v>
      </c>
      <c r="Z39" s="37">
        <v>528</v>
      </c>
      <c r="AA39" s="37">
        <v>10755</v>
      </c>
      <c r="AB39" s="37"/>
      <c r="AC39" s="37">
        <v>10766</v>
      </c>
      <c r="AD39" s="38">
        <v>0</v>
      </c>
      <c r="AE39" s="38">
        <v>2.2964509394572064</v>
      </c>
      <c r="AF39" s="38">
        <v>0.72778345250255061</v>
      </c>
      <c r="AG39" s="38">
        <v>3.2196969696969724</v>
      </c>
      <c r="AH39" s="38">
        <v>1.1994421199442162</v>
      </c>
      <c r="AI39" s="38"/>
      <c r="AJ39" s="38">
        <v>1.1982166078394973</v>
      </c>
      <c r="AK39" s="23"/>
    </row>
    <row r="40" spans="1:37">
      <c r="A40" s="28" t="s">
        <v>37</v>
      </c>
      <c r="B40" s="37">
        <v>116</v>
      </c>
      <c r="C40" s="37">
        <v>1570</v>
      </c>
      <c r="D40" s="37">
        <v>3013</v>
      </c>
      <c r="E40" s="37">
        <v>76</v>
      </c>
      <c r="F40" s="37">
        <v>4659</v>
      </c>
      <c r="G40" s="37"/>
      <c r="H40" s="37">
        <f t="shared" si="0"/>
        <v>4775</v>
      </c>
      <c r="I40" s="37">
        <v>22</v>
      </c>
      <c r="J40" s="37">
        <v>248</v>
      </c>
      <c r="K40" s="37">
        <v>523</v>
      </c>
      <c r="L40" s="37">
        <v>13</v>
      </c>
      <c r="M40" s="37">
        <v>784</v>
      </c>
      <c r="N40" s="37"/>
      <c r="O40" s="37">
        <v>806</v>
      </c>
      <c r="P40" s="37">
        <v>15</v>
      </c>
      <c r="Q40" s="37">
        <v>261</v>
      </c>
      <c r="R40" s="37">
        <v>492</v>
      </c>
      <c r="S40" s="37">
        <v>11</v>
      </c>
      <c r="T40" s="37">
        <v>764</v>
      </c>
      <c r="U40" s="37"/>
      <c r="V40" s="37">
        <v>779</v>
      </c>
      <c r="W40" s="37">
        <v>104</v>
      </c>
      <c r="X40" s="37">
        <v>1565</v>
      </c>
      <c r="Y40" s="37">
        <v>3018</v>
      </c>
      <c r="Z40" s="37">
        <v>72</v>
      </c>
      <c r="AA40" s="37">
        <v>4655</v>
      </c>
      <c r="AB40" s="37"/>
      <c r="AC40" s="37">
        <v>4759</v>
      </c>
      <c r="AD40" s="38">
        <v>-4.8076923076923128</v>
      </c>
      <c r="AE40" s="38">
        <v>-1.1501597444089517</v>
      </c>
      <c r="AF40" s="38">
        <v>1.1928429423459286</v>
      </c>
      <c r="AG40" s="38">
        <v>-2.7777777777777679</v>
      </c>
      <c r="AH40" s="38">
        <v>0.34371643394199847</v>
      </c>
      <c r="AI40" s="38"/>
      <c r="AJ40" s="38">
        <v>0.23114099600756166</v>
      </c>
      <c r="AK40" s="23"/>
    </row>
    <row r="41" spans="1:37">
      <c r="A41" s="28" t="s">
        <v>38</v>
      </c>
      <c r="B41" s="37">
        <v>531</v>
      </c>
      <c r="C41" s="37">
        <v>2096</v>
      </c>
      <c r="D41" s="37">
        <v>13083</v>
      </c>
      <c r="E41" s="37">
        <v>177</v>
      </c>
      <c r="F41" s="37">
        <v>15356</v>
      </c>
      <c r="G41" s="37"/>
      <c r="H41" s="37">
        <f t="shared" si="0"/>
        <v>15887</v>
      </c>
      <c r="I41" s="37">
        <v>80</v>
      </c>
      <c r="J41" s="37">
        <v>351</v>
      </c>
      <c r="K41" s="37">
        <v>2192</v>
      </c>
      <c r="L41" s="37">
        <v>32</v>
      </c>
      <c r="M41" s="37">
        <v>2575</v>
      </c>
      <c r="N41" s="37"/>
      <c r="O41" s="37">
        <v>2655</v>
      </c>
      <c r="P41" s="37">
        <v>70</v>
      </c>
      <c r="Q41" s="37">
        <v>306</v>
      </c>
      <c r="R41" s="37">
        <v>2008</v>
      </c>
      <c r="S41" s="37">
        <v>18</v>
      </c>
      <c r="T41" s="37">
        <v>2332</v>
      </c>
      <c r="U41" s="37"/>
      <c r="V41" s="37">
        <v>2402</v>
      </c>
      <c r="W41" s="37">
        <v>509</v>
      </c>
      <c r="X41" s="37">
        <v>2089</v>
      </c>
      <c r="Y41" s="37">
        <v>12798</v>
      </c>
      <c r="Z41" s="37">
        <v>167</v>
      </c>
      <c r="AA41" s="37">
        <v>15054</v>
      </c>
      <c r="AB41" s="37"/>
      <c r="AC41" s="37">
        <v>15563</v>
      </c>
      <c r="AD41" s="38">
        <v>-2.3575638506876162</v>
      </c>
      <c r="AE41" s="38">
        <v>1.8190521780756308</v>
      </c>
      <c r="AF41" s="38">
        <v>-0.78918581028286638</v>
      </c>
      <c r="AG41" s="38">
        <v>2.39520958083832</v>
      </c>
      <c r="AH41" s="38">
        <v>-0.39192241264780492</v>
      </c>
      <c r="AI41" s="38"/>
      <c r="AJ41" s="38">
        <v>-0.45621024224120621</v>
      </c>
      <c r="AK41" s="23"/>
    </row>
    <row r="42" spans="1:37">
      <c r="A42" s="28" t="s">
        <v>39</v>
      </c>
      <c r="B42" s="37">
        <v>13</v>
      </c>
      <c r="C42" s="37">
        <v>3040</v>
      </c>
      <c r="D42" s="37">
        <v>11956</v>
      </c>
      <c r="E42" s="37">
        <v>1336</v>
      </c>
      <c r="F42" s="37">
        <v>16332</v>
      </c>
      <c r="G42" s="37"/>
      <c r="H42" s="37">
        <f t="shared" si="0"/>
        <v>16345</v>
      </c>
      <c r="I42" s="37">
        <v>2</v>
      </c>
      <c r="J42" s="37">
        <v>514</v>
      </c>
      <c r="K42" s="37">
        <v>2027</v>
      </c>
      <c r="L42" s="37">
        <v>268</v>
      </c>
      <c r="M42" s="37">
        <v>2809</v>
      </c>
      <c r="N42" s="37"/>
      <c r="O42" s="37">
        <v>2811</v>
      </c>
      <c r="P42" s="37">
        <v>1</v>
      </c>
      <c r="Q42" s="37">
        <v>506</v>
      </c>
      <c r="R42" s="37">
        <v>1862</v>
      </c>
      <c r="S42" s="37">
        <v>179</v>
      </c>
      <c r="T42" s="37">
        <v>2547</v>
      </c>
      <c r="U42" s="37"/>
      <c r="V42" s="37">
        <v>2548</v>
      </c>
      <c r="W42" s="37">
        <v>16</v>
      </c>
      <c r="X42" s="37">
        <v>3084</v>
      </c>
      <c r="Y42" s="37">
        <v>11893</v>
      </c>
      <c r="Z42" s="37">
        <v>1259</v>
      </c>
      <c r="AA42" s="37">
        <v>16236</v>
      </c>
      <c r="AB42" s="37"/>
      <c r="AC42" s="37">
        <v>16252</v>
      </c>
      <c r="AD42" s="38">
        <v>25</v>
      </c>
      <c r="AE42" s="38">
        <v>1.6861219195849597</v>
      </c>
      <c r="AF42" s="38">
        <v>0.85764735558732097</v>
      </c>
      <c r="AG42" s="38">
        <v>0.95313741064336766</v>
      </c>
      <c r="AH42" s="38">
        <v>1.0224193151022409</v>
      </c>
      <c r="AI42" s="38"/>
      <c r="AJ42" s="38">
        <v>1.0460251046025104</v>
      </c>
      <c r="AK42" s="23"/>
    </row>
    <row r="43" spans="1:37">
      <c r="A43" s="28" t="s">
        <v>40</v>
      </c>
      <c r="B43" s="37">
        <v>13</v>
      </c>
      <c r="C43" s="37">
        <v>2740</v>
      </c>
      <c r="D43" s="37">
        <v>8555</v>
      </c>
      <c r="E43" s="37">
        <v>337</v>
      </c>
      <c r="F43" s="37">
        <v>11632</v>
      </c>
      <c r="G43" s="37"/>
      <c r="H43" s="37">
        <f t="shared" si="0"/>
        <v>11645</v>
      </c>
      <c r="I43" s="37">
        <v>3</v>
      </c>
      <c r="J43" s="37">
        <v>449</v>
      </c>
      <c r="K43" s="37">
        <v>1415</v>
      </c>
      <c r="L43" s="37">
        <v>62</v>
      </c>
      <c r="M43" s="37">
        <v>1926</v>
      </c>
      <c r="N43" s="37"/>
      <c r="O43" s="37">
        <v>1929</v>
      </c>
      <c r="P43" s="37">
        <v>1</v>
      </c>
      <c r="Q43" s="37">
        <v>438</v>
      </c>
      <c r="R43" s="37">
        <v>1439</v>
      </c>
      <c r="S43" s="37">
        <v>79</v>
      </c>
      <c r="T43" s="37">
        <v>1956</v>
      </c>
      <c r="U43" s="37"/>
      <c r="V43" s="37">
        <v>1957</v>
      </c>
      <c r="W43" s="37">
        <v>10</v>
      </c>
      <c r="X43" s="37">
        <v>2733</v>
      </c>
      <c r="Y43" s="37">
        <v>8575</v>
      </c>
      <c r="Z43" s="37">
        <v>336</v>
      </c>
      <c r="AA43" s="37">
        <v>11644</v>
      </c>
      <c r="AB43" s="37"/>
      <c r="AC43" s="37">
        <v>11654</v>
      </c>
      <c r="AD43" s="38">
        <v>-10.000000000000009</v>
      </c>
      <c r="AE43" s="38">
        <v>0.14635931211123276</v>
      </c>
      <c r="AF43" s="38">
        <v>-4.6647230320706612E-2</v>
      </c>
      <c r="AG43" s="38">
        <v>-5.3571428571428603</v>
      </c>
      <c r="AH43" s="38">
        <v>-0.15458605290277205</v>
      </c>
      <c r="AI43" s="38"/>
      <c r="AJ43" s="38">
        <v>-0.16303415136433852</v>
      </c>
      <c r="AK43" s="23"/>
    </row>
    <row r="44" spans="1:37">
      <c r="A44" s="28" t="s">
        <v>41</v>
      </c>
      <c r="B44" s="37">
        <v>31</v>
      </c>
      <c r="C44" s="37">
        <v>3479</v>
      </c>
      <c r="D44" s="37">
        <v>11231</v>
      </c>
      <c r="E44" s="37">
        <v>596</v>
      </c>
      <c r="F44" s="37">
        <v>15306</v>
      </c>
      <c r="G44" s="37">
        <v>1129</v>
      </c>
      <c r="H44" s="37">
        <f t="shared" si="0"/>
        <v>16466</v>
      </c>
      <c r="I44" s="37">
        <v>5</v>
      </c>
      <c r="J44" s="37">
        <v>568</v>
      </c>
      <c r="K44" s="37">
        <v>1895</v>
      </c>
      <c r="L44" s="37">
        <v>106</v>
      </c>
      <c r="M44" s="37">
        <v>2569</v>
      </c>
      <c r="N44" s="37">
        <v>189</v>
      </c>
      <c r="O44" s="37">
        <v>2763</v>
      </c>
      <c r="P44" s="37">
        <v>2</v>
      </c>
      <c r="Q44" s="37">
        <v>606</v>
      </c>
      <c r="R44" s="37">
        <v>1835</v>
      </c>
      <c r="S44" s="37">
        <v>102</v>
      </c>
      <c r="T44" s="37">
        <v>2543</v>
      </c>
      <c r="U44" s="37">
        <v>201</v>
      </c>
      <c r="V44" s="37">
        <v>2746</v>
      </c>
      <c r="W44" s="37">
        <v>33</v>
      </c>
      <c r="X44" s="37">
        <v>3520</v>
      </c>
      <c r="Y44" s="37">
        <v>11134</v>
      </c>
      <c r="Z44" s="37">
        <v>616</v>
      </c>
      <c r="AA44" s="37">
        <v>15270</v>
      </c>
      <c r="AB44" s="37">
        <v>1157</v>
      </c>
      <c r="AC44" s="37">
        <v>16460</v>
      </c>
      <c r="AD44" s="38">
        <v>15.151515151515149</v>
      </c>
      <c r="AE44" s="38">
        <v>8.5227272727272929E-2</v>
      </c>
      <c r="AF44" s="38">
        <v>-0.33231543021376986</v>
      </c>
      <c r="AG44" s="38">
        <v>3.8961038961038974</v>
      </c>
      <c r="AH44" s="38">
        <v>-6.5487884741322056E-2</v>
      </c>
      <c r="AI44" s="38">
        <v>1.3828867761451979</v>
      </c>
      <c r="AJ44" s="38">
        <v>6.6828675577157437E-2</v>
      </c>
      <c r="AK44" s="23"/>
    </row>
    <row r="45" spans="1:37">
      <c r="A45" s="28" t="s">
        <v>42</v>
      </c>
      <c r="B45" s="37">
        <v>15</v>
      </c>
      <c r="C45" s="37">
        <v>388</v>
      </c>
      <c r="D45" s="37">
        <v>287</v>
      </c>
      <c r="E45" s="37"/>
      <c r="F45" s="37">
        <v>675</v>
      </c>
      <c r="G45" s="37"/>
      <c r="H45" s="37">
        <f t="shared" si="0"/>
        <v>690</v>
      </c>
      <c r="I45" s="37">
        <v>2</v>
      </c>
      <c r="J45" s="37">
        <v>84</v>
      </c>
      <c r="K45" s="37">
        <v>51</v>
      </c>
      <c r="L45" s="37"/>
      <c r="M45" s="37">
        <v>135</v>
      </c>
      <c r="N45" s="37"/>
      <c r="O45" s="37">
        <v>137</v>
      </c>
      <c r="P45" s="37">
        <v>2</v>
      </c>
      <c r="Q45" s="37">
        <v>64</v>
      </c>
      <c r="R45" s="37">
        <v>63</v>
      </c>
      <c r="S45" s="37"/>
      <c r="T45" s="37">
        <v>127</v>
      </c>
      <c r="U45" s="37"/>
      <c r="V45" s="37">
        <v>129</v>
      </c>
      <c r="W45" s="37">
        <v>19</v>
      </c>
      <c r="X45" s="37">
        <v>359</v>
      </c>
      <c r="Y45" s="37">
        <v>295</v>
      </c>
      <c r="Z45" s="37"/>
      <c r="AA45" s="37">
        <v>654</v>
      </c>
      <c r="AB45" s="37"/>
      <c r="AC45" s="37">
        <v>673</v>
      </c>
      <c r="AD45" s="38">
        <v>21.052631578947366</v>
      </c>
      <c r="AE45" s="38">
        <v>-2.5069637883008422</v>
      </c>
      <c r="AF45" s="38">
        <v>-1.3559322033898313</v>
      </c>
      <c r="AG45" s="38"/>
      <c r="AH45" s="38">
        <v>-1.9877675840978659</v>
      </c>
      <c r="AI45" s="38"/>
      <c r="AJ45" s="38">
        <v>-1.3372956909361022</v>
      </c>
      <c r="AK45" s="23"/>
    </row>
    <row r="46" spans="1:37">
      <c r="A46" s="28" t="s">
        <v>43</v>
      </c>
      <c r="B46" s="37">
        <v>110</v>
      </c>
      <c r="C46" s="37">
        <v>3449</v>
      </c>
      <c r="D46" s="37">
        <v>7354</v>
      </c>
      <c r="E46" s="37">
        <v>315</v>
      </c>
      <c r="F46" s="37">
        <v>11118</v>
      </c>
      <c r="G46" s="37"/>
      <c r="H46" s="37">
        <f t="shared" si="0"/>
        <v>11228</v>
      </c>
      <c r="I46" s="37">
        <v>18</v>
      </c>
      <c r="J46" s="37">
        <v>608</v>
      </c>
      <c r="K46" s="37">
        <v>1246</v>
      </c>
      <c r="L46" s="37">
        <v>57</v>
      </c>
      <c r="M46" s="37">
        <v>1911</v>
      </c>
      <c r="N46" s="37"/>
      <c r="O46" s="37">
        <v>1929</v>
      </c>
      <c r="P46" s="37">
        <v>15</v>
      </c>
      <c r="Q46" s="37">
        <v>516</v>
      </c>
      <c r="R46" s="37">
        <v>1080</v>
      </c>
      <c r="S46" s="37">
        <v>34</v>
      </c>
      <c r="T46" s="37">
        <v>1630</v>
      </c>
      <c r="U46" s="37"/>
      <c r="V46" s="37">
        <v>1645</v>
      </c>
      <c r="W46" s="37">
        <v>108</v>
      </c>
      <c r="X46" s="37">
        <v>3368</v>
      </c>
      <c r="Y46" s="37">
        <v>7218</v>
      </c>
      <c r="Z46" s="37">
        <v>296</v>
      </c>
      <c r="AA46" s="37">
        <v>10882</v>
      </c>
      <c r="AB46" s="37"/>
      <c r="AC46" s="37">
        <v>10990</v>
      </c>
      <c r="AD46" s="38">
        <v>0.92592592592593004</v>
      </c>
      <c r="AE46" s="38">
        <v>0.32660332541567527</v>
      </c>
      <c r="AF46" s="38">
        <v>0.41562759767248547</v>
      </c>
      <c r="AG46" s="38">
        <v>1.3513513513513487</v>
      </c>
      <c r="AH46" s="38">
        <v>0.4135269251975715</v>
      </c>
      <c r="AI46" s="38"/>
      <c r="AJ46" s="38">
        <v>0.41856232939035953</v>
      </c>
      <c r="AK46" s="23"/>
    </row>
    <row r="47" spans="1:37">
      <c r="A47" s="28" t="s">
        <v>44</v>
      </c>
      <c r="B47" s="37"/>
      <c r="C47" s="37">
        <v>155</v>
      </c>
      <c r="D47" s="37">
        <v>470</v>
      </c>
      <c r="E47" s="37"/>
      <c r="F47" s="37">
        <v>625</v>
      </c>
      <c r="G47" s="37"/>
      <c r="H47" s="37">
        <f t="shared" si="0"/>
        <v>625</v>
      </c>
      <c r="I47" s="37"/>
      <c r="J47" s="37">
        <v>30</v>
      </c>
      <c r="K47" s="37">
        <v>87</v>
      </c>
      <c r="L47" s="37"/>
      <c r="M47" s="37">
        <v>117</v>
      </c>
      <c r="N47" s="37"/>
      <c r="O47" s="37">
        <v>117</v>
      </c>
      <c r="P47" s="37"/>
      <c r="Q47" s="37">
        <v>24</v>
      </c>
      <c r="R47" s="37">
        <v>73</v>
      </c>
      <c r="S47" s="37"/>
      <c r="T47" s="37">
        <v>97</v>
      </c>
      <c r="U47" s="37"/>
      <c r="V47" s="37">
        <v>97</v>
      </c>
      <c r="W47" s="37"/>
      <c r="X47" s="37">
        <v>151</v>
      </c>
      <c r="Y47" s="37">
        <v>472</v>
      </c>
      <c r="Z47" s="37"/>
      <c r="AA47" s="37">
        <v>623</v>
      </c>
      <c r="AB47" s="37"/>
      <c r="AC47" s="37">
        <v>623</v>
      </c>
      <c r="AD47" s="38"/>
      <c r="AE47" s="38">
        <v>1.3245033112582738</v>
      </c>
      <c r="AF47" s="38">
        <v>3.3898305084745783</v>
      </c>
      <c r="AG47" s="38"/>
      <c r="AH47" s="38">
        <v>2.8892455858748001</v>
      </c>
      <c r="AI47" s="38"/>
      <c r="AJ47" s="38">
        <v>2.8892455858748001</v>
      </c>
      <c r="AK47" s="23"/>
    </row>
    <row r="48" spans="1:37">
      <c r="A48" s="28" t="s">
        <v>45</v>
      </c>
      <c r="B48" s="37">
        <v>24</v>
      </c>
      <c r="C48" s="37">
        <v>8842</v>
      </c>
      <c r="D48" s="37">
        <v>16118</v>
      </c>
      <c r="E48" s="37">
        <v>1128</v>
      </c>
      <c r="F48" s="37">
        <v>26088</v>
      </c>
      <c r="G48" s="37"/>
      <c r="H48" s="37">
        <f t="shared" si="0"/>
        <v>26112</v>
      </c>
      <c r="I48" s="37">
        <v>3</v>
      </c>
      <c r="J48" s="37">
        <v>1405</v>
      </c>
      <c r="K48" s="37">
        <v>2783</v>
      </c>
      <c r="L48" s="37">
        <v>227</v>
      </c>
      <c r="M48" s="37">
        <v>4415</v>
      </c>
      <c r="N48" s="37"/>
      <c r="O48" s="37">
        <v>4418</v>
      </c>
      <c r="P48" s="37">
        <v>5</v>
      </c>
      <c r="Q48" s="37">
        <v>1454</v>
      </c>
      <c r="R48" s="37">
        <v>2667</v>
      </c>
      <c r="S48" s="37">
        <v>167</v>
      </c>
      <c r="T48" s="37">
        <v>4288</v>
      </c>
      <c r="U48" s="37"/>
      <c r="V48" s="37">
        <v>4293</v>
      </c>
      <c r="W48" s="37">
        <v>32</v>
      </c>
      <c r="X48" s="37">
        <v>8971</v>
      </c>
      <c r="Y48" s="37">
        <v>15957</v>
      </c>
      <c r="Z48" s="37">
        <v>1084</v>
      </c>
      <c r="AA48" s="37">
        <v>26012</v>
      </c>
      <c r="AB48" s="37"/>
      <c r="AC48" s="37">
        <v>26044</v>
      </c>
      <c r="AD48" s="38">
        <v>18.75</v>
      </c>
      <c r="AE48" s="38">
        <v>0.89176234533496768</v>
      </c>
      <c r="AF48" s="38">
        <v>-0.28200789622110367</v>
      </c>
      <c r="AG48" s="38">
        <v>1.4760147601476037</v>
      </c>
      <c r="AH48" s="38">
        <v>0.19606335537444286</v>
      </c>
      <c r="AI48" s="38"/>
      <c r="AJ48" s="38">
        <v>0.21886039010904357</v>
      </c>
      <c r="AK48" s="23"/>
    </row>
    <row r="49" spans="1:37">
      <c r="A49" s="28" t="s">
        <v>46</v>
      </c>
      <c r="B49" s="37">
        <v>10</v>
      </c>
      <c r="C49" s="37">
        <v>347</v>
      </c>
      <c r="D49" s="37">
        <v>995</v>
      </c>
      <c r="E49" s="37"/>
      <c r="F49" s="37">
        <v>1342</v>
      </c>
      <c r="G49" s="37"/>
      <c r="H49" s="37">
        <f t="shared" si="0"/>
        <v>1352</v>
      </c>
      <c r="I49" s="37">
        <v>1</v>
      </c>
      <c r="J49" s="37">
        <v>59</v>
      </c>
      <c r="K49" s="37">
        <v>174</v>
      </c>
      <c r="L49" s="37"/>
      <c r="M49" s="37">
        <v>233</v>
      </c>
      <c r="N49" s="37"/>
      <c r="O49" s="37">
        <v>234</v>
      </c>
      <c r="P49" s="37">
        <v>2</v>
      </c>
      <c r="Q49" s="37">
        <v>65</v>
      </c>
      <c r="R49" s="37">
        <v>165</v>
      </c>
      <c r="S49" s="37"/>
      <c r="T49" s="37">
        <v>230</v>
      </c>
      <c r="U49" s="37"/>
      <c r="V49" s="37">
        <v>232</v>
      </c>
      <c r="W49" s="37">
        <v>12</v>
      </c>
      <c r="X49" s="37">
        <v>352</v>
      </c>
      <c r="Y49" s="37">
        <v>985</v>
      </c>
      <c r="Z49" s="37"/>
      <c r="AA49" s="37">
        <v>1337</v>
      </c>
      <c r="AB49" s="37"/>
      <c r="AC49" s="37">
        <v>1349</v>
      </c>
      <c r="AD49" s="38">
        <v>8.3333333333333375</v>
      </c>
      <c r="AE49" s="38">
        <v>-0.28409090909091717</v>
      </c>
      <c r="AF49" s="38">
        <v>-0.10152284263960087</v>
      </c>
      <c r="AG49" s="38"/>
      <c r="AH49" s="38">
        <v>-0.14958863126401933</v>
      </c>
      <c r="AI49" s="38"/>
      <c r="AJ49" s="38">
        <v>-7.4128984432908496E-2</v>
      </c>
      <c r="AK49" s="23"/>
    </row>
    <row r="50" spans="1:37">
      <c r="A50" s="28" t="s">
        <v>47</v>
      </c>
      <c r="B50" s="37">
        <v>16</v>
      </c>
      <c r="C50" s="37">
        <v>730</v>
      </c>
      <c r="D50" s="37">
        <v>3015</v>
      </c>
      <c r="E50" s="37">
        <v>201</v>
      </c>
      <c r="F50" s="37">
        <v>3946</v>
      </c>
      <c r="G50" s="37"/>
      <c r="H50" s="37">
        <f t="shared" si="0"/>
        <v>3962</v>
      </c>
      <c r="I50" s="37">
        <v>4</v>
      </c>
      <c r="J50" s="37">
        <v>120</v>
      </c>
      <c r="K50" s="37">
        <v>504</v>
      </c>
      <c r="L50" s="37">
        <v>35</v>
      </c>
      <c r="M50" s="37">
        <v>659</v>
      </c>
      <c r="N50" s="37"/>
      <c r="O50" s="37">
        <v>663</v>
      </c>
      <c r="P50" s="37">
        <v>1</v>
      </c>
      <c r="Q50" s="37">
        <v>124</v>
      </c>
      <c r="R50" s="37">
        <v>465</v>
      </c>
      <c r="S50" s="37">
        <v>27</v>
      </c>
      <c r="T50" s="37">
        <v>616</v>
      </c>
      <c r="U50" s="37"/>
      <c r="V50" s="37">
        <v>617</v>
      </c>
      <c r="W50" s="37">
        <v>15</v>
      </c>
      <c r="X50" s="37">
        <v>736</v>
      </c>
      <c r="Y50" s="37">
        <v>3017</v>
      </c>
      <c r="Z50" s="37">
        <v>204</v>
      </c>
      <c r="AA50" s="37">
        <v>3957</v>
      </c>
      <c r="AB50" s="37"/>
      <c r="AC50" s="37">
        <v>3972</v>
      </c>
      <c r="AD50" s="38">
        <v>13.33333333333333</v>
      </c>
      <c r="AE50" s="38">
        <v>0.27173913043477826</v>
      </c>
      <c r="AF50" s="38">
        <v>1.3589658601259491</v>
      </c>
      <c r="AG50" s="38">
        <v>5.3921568627451011</v>
      </c>
      <c r="AH50" s="38">
        <v>1.3646702047005355</v>
      </c>
      <c r="AI50" s="38"/>
      <c r="AJ50" s="38">
        <v>1.4098690835850913</v>
      </c>
      <c r="AK50" s="23"/>
    </row>
    <row r="51" spans="1:37">
      <c r="A51" s="28" t="s">
        <v>48</v>
      </c>
      <c r="B51" s="37">
        <v>15</v>
      </c>
      <c r="C51" s="37">
        <v>991</v>
      </c>
      <c r="D51" s="37">
        <v>1436</v>
      </c>
      <c r="E51" s="37"/>
      <c r="F51" s="37">
        <v>2427</v>
      </c>
      <c r="G51" s="37"/>
      <c r="H51" s="37">
        <f t="shared" si="0"/>
        <v>2442</v>
      </c>
      <c r="I51" s="37">
        <v>2</v>
      </c>
      <c r="J51" s="37">
        <v>166</v>
      </c>
      <c r="K51" s="37">
        <v>237</v>
      </c>
      <c r="L51" s="37"/>
      <c r="M51" s="37">
        <v>403</v>
      </c>
      <c r="N51" s="37"/>
      <c r="O51" s="37">
        <v>405</v>
      </c>
      <c r="P51" s="37">
        <v>4</v>
      </c>
      <c r="Q51" s="37">
        <v>183</v>
      </c>
      <c r="R51" s="37">
        <v>231</v>
      </c>
      <c r="S51" s="37"/>
      <c r="T51" s="37">
        <v>414</v>
      </c>
      <c r="U51" s="37"/>
      <c r="V51" s="37">
        <v>418</v>
      </c>
      <c r="W51" s="37">
        <v>16</v>
      </c>
      <c r="X51" s="37">
        <v>1005</v>
      </c>
      <c r="Y51" s="37">
        <v>1442</v>
      </c>
      <c r="Z51" s="37"/>
      <c r="AA51" s="37">
        <v>2447</v>
      </c>
      <c r="AB51" s="37"/>
      <c r="AC51" s="37">
        <v>2463</v>
      </c>
      <c r="AD51" s="38">
        <v>-6.25</v>
      </c>
      <c r="AE51" s="38">
        <v>-0.29850746268655914</v>
      </c>
      <c r="AF51" s="38">
        <v>0.83217753120665705</v>
      </c>
      <c r="AG51" s="38"/>
      <c r="AH51" s="38">
        <v>0.3677973028197834</v>
      </c>
      <c r="AI51" s="38"/>
      <c r="AJ51" s="38">
        <v>0.32480714575721104</v>
      </c>
      <c r="AK51" s="23"/>
    </row>
    <row r="52" spans="1:37">
      <c r="A52" s="28" t="s">
        <v>49</v>
      </c>
      <c r="B52" s="37">
        <v>6</v>
      </c>
      <c r="C52" s="37">
        <v>1178</v>
      </c>
      <c r="D52" s="37">
        <v>4064</v>
      </c>
      <c r="E52" s="37">
        <v>323</v>
      </c>
      <c r="F52" s="37">
        <v>5565</v>
      </c>
      <c r="G52" s="37"/>
      <c r="H52" s="37">
        <f t="shared" si="0"/>
        <v>5571</v>
      </c>
      <c r="I52" s="37">
        <v>0</v>
      </c>
      <c r="J52" s="37">
        <v>164</v>
      </c>
      <c r="K52" s="37">
        <v>657</v>
      </c>
      <c r="L52" s="37">
        <v>60</v>
      </c>
      <c r="M52" s="37">
        <v>881</v>
      </c>
      <c r="N52" s="37"/>
      <c r="O52" s="37">
        <v>881</v>
      </c>
      <c r="P52" s="37">
        <v>2</v>
      </c>
      <c r="Q52" s="37">
        <v>193</v>
      </c>
      <c r="R52" s="37">
        <v>699</v>
      </c>
      <c r="S52" s="37">
        <v>44</v>
      </c>
      <c r="T52" s="37">
        <v>936</v>
      </c>
      <c r="U52" s="37"/>
      <c r="V52" s="37">
        <v>938</v>
      </c>
      <c r="W52" s="37">
        <v>8</v>
      </c>
      <c r="X52" s="37">
        <v>1234</v>
      </c>
      <c r="Y52" s="37">
        <v>4110</v>
      </c>
      <c r="Z52" s="37">
        <v>294</v>
      </c>
      <c r="AA52" s="37">
        <v>5638</v>
      </c>
      <c r="AB52" s="37"/>
      <c r="AC52" s="37">
        <v>5646</v>
      </c>
      <c r="AD52" s="38">
        <v>0</v>
      </c>
      <c r="AE52" s="38">
        <v>2.1880064829821744</v>
      </c>
      <c r="AF52" s="38">
        <v>9.732360097323145E-2</v>
      </c>
      <c r="AG52" s="38">
        <v>-4.421768707482987</v>
      </c>
      <c r="AH52" s="38">
        <v>0.31926214969847377</v>
      </c>
      <c r="AI52" s="38"/>
      <c r="AJ52" s="38">
        <v>0.31880977683315104</v>
      </c>
      <c r="AK52" s="23"/>
    </row>
    <row r="53" spans="1:37">
      <c r="A53" s="28" t="s">
        <v>50</v>
      </c>
      <c r="B53" s="37">
        <v>69</v>
      </c>
      <c r="C53" s="37">
        <v>6130</v>
      </c>
      <c r="D53" s="37">
        <v>10325</v>
      </c>
      <c r="E53" s="37">
        <v>369</v>
      </c>
      <c r="F53" s="37">
        <v>16824</v>
      </c>
      <c r="G53" s="37"/>
      <c r="H53" s="37">
        <f t="shared" si="0"/>
        <v>16893</v>
      </c>
      <c r="I53" s="37">
        <v>12</v>
      </c>
      <c r="J53" s="37">
        <v>1029</v>
      </c>
      <c r="K53" s="37">
        <v>1716</v>
      </c>
      <c r="L53" s="37">
        <v>57</v>
      </c>
      <c r="M53" s="37">
        <v>2802</v>
      </c>
      <c r="N53" s="37"/>
      <c r="O53" s="37">
        <v>2814</v>
      </c>
      <c r="P53" s="37">
        <v>7</v>
      </c>
      <c r="Q53" s="37">
        <v>1041</v>
      </c>
      <c r="R53" s="37">
        <v>1678</v>
      </c>
      <c r="S53" s="37">
        <v>46</v>
      </c>
      <c r="T53" s="37">
        <v>2765</v>
      </c>
      <c r="U53" s="37"/>
      <c r="V53" s="37">
        <v>2772</v>
      </c>
      <c r="W53" s="37">
        <v>55</v>
      </c>
      <c r="X53" s="37">
        <v>6229</v>
      </c>
      <c r="Y53" s="37">
        <v>10296</v>
      </c>
      <c r="Z53" s="37">
        <v>378</v>
      </c>
      <c r="AA53" s="37">
        <v>16903</v>
      </c>
      <c r="AB53" s="37"/>
      <c r="AC53" s="37">
        <v>16958</v>
      </c>
      <c r="AD53" s="38">
        <v>-16.36363636363636</v>
      </c>
      <c r="AE53" s="38">
        <v>1.3966928881040341</v>
      </c>
      <c r="AF53" s="38">
        <v>8.7412587412583065E-2</v>
      </c>
      <c r="AG53" s="38">
        <v>5.2910052910052912</v>
      </c>
      <c r="AH53" s="38">
        <v>0.68626870969650255</v>
      </c>
      <c r="AI53" s="38"/>
      <c r="AJ53" s="38">
        <v>0.6309706333293974</v>
      </c>
      <c r="AK53" s="23"/>
    </row>
    <row r="54" spans="1:37">
      <c r="A54" s="28" t="s">
        <v>51</v>
      </c>
      <c r="B54" s="37">
        <v>32</v>
      </c>
      <c r="C54" s="37">
        <v>1253</v>
      </c>
      <c r="D54" s="37">
        <v>1374</v>
      </c>
      <c r="E54" s="37"/>
      <c r="F54" s="37">
        <v>2627</v>
      </c>
      <c r="G54" s="37"/>
      <c r="H54" s="37">
        <f t="shared" si="0"/>
        <v>2659</v>
      </c>
      <c r="I54" s="37">
        <v>3</v>
      </c>
      <c r="J54" s="37">
        <v>213</v>
      </c>
      <c r="K54" s="37">
        <v>249</v>
      </c>
      <c r="L54" s="37"/>
      <c r="M54" s="37">
        <v>462</v>
      </c>
      <c r="N54" s="37"/>
      <c r="O54" s="37">
        <v>465</v>
      </c>
      <c r="P54" s="37">
        <v>2</v>
      </c>
      <c r="Q54" s="37">
        <v>196</v>
      </c>
      <c r="R54" s="37">
        <v>241</v>
      </c>
      <c r="S54" s="37"/>
      <c r="T54" s="37">
        <v>437</v>
      </c>
      <c r="U54" s="37"/>
      <c r="V54" s="37">
        <v>439</v>
      </c>
      <c r="W54" s="37">
        <v>29</v>
      </c>
      <c r="X54" s="37">
        <v>1243</v>
      </c>
      <c r="Y54" s="37">
        <v>1370</v>
      </c>
      <c r="Z54" s="37"/>
      <c r="AA54" s="37">
        <v>2613</v>
      </c>
      <c r="AB54" s="37"/>
      <c r="AC54" s="37">
        <v>2642</v>
      </c>
      <c r="AD54" s="38">
        <v>-6.8965517241379226</v>
      </c>
      <c r="AE54" s="38">
        <v>0.56315366049879412</v>
      </c>
      <c r="AF54" s="38">
        <v>0.29197080291970545</v>
      </c>
      <c r="AG54" s="38"/>
      <c r="AH54" s="38">
        <v>0.42097206276310306</v>
      </c>
      <c r="AI54" s="38"/>
      <c r="AJ54" s="38">
        <v>0.34065102195306451</v>
      </c>
      <c r="AK54" s="23"/>
    </row>
    <row r="55" spans="1:37">
      <c r="A55" s="28" t="s">
        <v>52</v>
      </c>
      <c r="B55" s="37"/>
      <c r="C55" s="37">
        <v>1054</v>
      </c>
      <c r="D55" s="37">
        <v>6448</v>
      </c>
      <c r="E55" s="37">
        <v>161</v>
      </c>
      <c r="F55" s="37">
        <v>7663</v>
      </c>
      <c r="G55" s="37"/>
      <c r="H55" s="37">
        <f t="shared" si="0"/>
        <v>7663</v>
      </c>
      <c r="I55" s="37"/>
      <c r="J55" s="37">
        <v>183</v>
      </c>
      <c r="K55" s="37">
        <v>1079</v>
      </c>
      <c r="L55" s="37">
        <v>37</v>
      </c>
      <c r="M55" s="37">
        <v>1299</v>
      </c>
      <c r="N55" s="37"/>
      <c r="O55" s="37">
        <v>1299</v>
      </c>
      <c r="P55" s="37"/>
      <c r="Q55" s="37">
        <v>194</v>
      </c>
      <c r="R55" s="37">
        <v>1027</v>
      </c>
      <c r="S55" s="37">
        <v>15</v>
      </c>
      <c r="T55" s="37">
        <v>1236</v>
      </c>
      <c r="U55" s="37"/>
      <c r="V55" s="37">
        <v>1236</v>
      </c>
      <c r="W55" s="37"/>
      <c r="X55" s="37">
        <v>1084</v>
      </c>
      <c r="Y55" s="37">
        <v>6458</v>
      </c>
      <c r="Z55" s="37">
        <v>139</v>
      </c>
      <c r="AA55" s="37">
        <v>7681</v>
      </c>
      <c r="AB55" s="37"/>
      <c r="AC55" s="37">
        <v>7681</v>
      </c>
      <c r="AD55" s="38"/>
      <c r="AE55" s="38">
        <v>1.7527675276752808</v>
      </c>
      <c r="AF55" s="38">
        <v>0.9600495509445639</v>
      </c>
      <c r="AG55" s="38">
        <v>0</v>
      </c>
      <c r="AH55" s="38">
        <v>1.0545501887775033</v>
      </c>
      <c r="AI55" s="38"/>
      <c r="AJ55" s="38">
        <v>1.0545501887775033</v>
      </c>
      <c r="AK55" s="23"/>
    </row>
    <row r="56" spans="1:37">
      <c r="A56" s="28" t="s">
        <v>53</v>
      </c>
      <c r="B56" s="37">
        <v>75</v>
      </c>
      <c r="C56" s="37">
        <v>668</v>
      </c>
      <c r="D56" s="37">
        <v>711</v>
      </c>
      <c r="E56" s="37"/>
      <c r="F56" s="37">
        <v>1379</v>
      </c>
      <c r="G56" s="37"/>
      <c r="H56" s="37">
        <f t="shared" si="0"/>
        <v>1454</v>
      </c>
      <c r="I56" s="37">
        <v>14</v>
      </c>
      <c r="J56" s="37">
        <v>115</v>
      </c>
      <c r="K56" s="37">
        <v>100</v>
      </c>
      <c r="L56" s="37"/>
      <c r="M56" s="37">
        <v>215</v>
      </c>
      <c r="N56" s="37"/>
      <c r="O56" s="37">
        <v>229</v>
      </c>
      <c r="P56" s="37">
        <v>5</v>
      </c>
      <c r="Q56" s="37">
        <v>114</v>
      </c>
      <c r="R56" s="37">
        <v>103</v>
      </c>
      <c r="S56" s="37"/>
      <c r="T56" s="37">
        <v>217</v>
      </c>
      <c r="U56" s="37"/>
      <c r="V56" s="37">
        <v>222</v>
      </c>
      <c r="W56" s="37">
        <v>43</v>
      </c>
      <c r="X56" s="37">
        <v>686</v>
      </c>
      <c r="Y56" s="37">
        <v>706</v>
      </c>
      <c r="Z56" s="37"/>
      <c r="AA56" s="37">
        <v>1392</v>
      </c>
      <c r="AB56" s="37"/>
      <c r="AC56" s="37">
        <v>1435</v>
      </c>
      <c r="AD56" s="38">
        <v>-53.488372093023258</v>
      </c>
      <c r="AE56" s="38">
        <v>2.7696793002915499</v>
      </c>
      <c r="AF56" s="38">
        <v>-1.1331444759206777</v>
      </c>
      <c r="AG56" s="38"/>
      <c r="AH56" s="38">
        <v>0.79022988505746961</v>
      </c>
      <c r="AI56" s="38"/>
      <c r="AJ56" s="38">
        <v>-0.83623693379790698</v>
      </c>
      <c r="AK56" s="23"/>
    </row>
    <row r="57" spans="1:37">
      <c r="A57" s="28" t="s">
        <v>54</v>
      </c>
      <c r="B57" s="37">
        <v>119</v>
      </c>
      <c r="C57" s="37">
        <v>2111</v>
      </c>
      <c r="D57" s="37">
        <v>5571</v>
      </c>
      <c r="E57" s="37">
        <v>250</v>
      </c>
      <c r="F57" s="37">
        <v>7932</v>
      </c>
      <c r="G57" s="37"/>
      <c r="H57" s="37">
        <f t="shared" si="0"/>
        <v>8051</v>
      </c>
      <c r="I57" s="37">
        <v>23</v>
      </c>
      <c r="J57" s="37">
        <v>359</v>
      </c>
      <c r="K57" s="37">
        <v>888</v>
      </c>
      <c r="L57" s="37">
        <v>46</v>
      </c>
      <c r="M57" s="37">
        <v>1293</v>
      </c>
      <c r="N57" s="37"/>
      <c r="O57" s="37">
        <v>1316</v>
      </c>
      <c r="P57" s="37">
        <v>15</v>
      </c>
      <c r="Q57" s="37">
        <v>311</v>
      </c>
      <c r="R57" s="37">
        <v>951</v>
      </c>
      <c r="S57" s="37">
        <v>50</v>
      </c>
      <c r="T57" s="37">
        <v>1312</v>
      </c>
      <c r="U57" s="37"/>
      <c r="V57" s="37">
        <v>1327</v>
      </c>
      <c r="W57" s="37">
        <v>111</v>
      </c>
      <c r="X57" s="37">
        <v>2094</v>
      </c>
      <c r="Y57" s="37">
        <v>5716</v>
      </c>
      <c r="Z57" s="37">
        <v>238</v>
      </c>
      <c r="AA57" s="37">
        <v>8048</v>
      </c>
      <c r="AB57" s="37"/>
      <c r="AC57" s="37">
        <v>8159</v>
      </c>
      <c r="AD57" s="38">
        <v>0</v>
      </c>
      <c r="AE57" s="38">
        <v>1.4804202483285622</v>
      </c>
      <c r="AF57" s="38">
        <v>1.4345696291112708</v>
      </c>
      <c r="AG57" s="38">
        <v>-6.7226890756302504</v>
      </c>
      <c r="AH57" s="38">
        <v>1.2052683896620286</v>
      </c>
      <c r="AI57" s="38"/>
      <c r="AJ57" s="38">
        <v>1.1888711851942624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66</v>
      </c>
      <c r="J59" s="68"/>
      <c r="K59" s="68"/>
      <c r="L59" s="68"/>
      <c r="M59" s="68"/>
      <c r="N59" s="68"/>
      <c r="O59" s="68"/>
      <c r="P59" s="68" t="s">
        <v>65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f>B63+B64+B65+B66+B67+B68+B69+B70</f>
        <v>3211</v>
      </c>
      <c r="C62" s="32">
        <f t="shared" ref="C62:AC62" si="1">C63+C64+C65+C66+C67+C68+C69+C70</f>
        <v>166153</v>
      </c>
      <c r="D62" s="32">
        <f t="shared" si="1"/>
        <v>470363</v>
      </c>
      <c r="E62" s="32">
        <f t="shared" si="1"/>
        <v>70671</v>
      </c>
      <c r="F62" s="32">
        <f t="shared" si="1"/>
        <v>707187</v>
      </c>
      <c r="G62" s="32">
        <f t="shared" si="1"/>
        <v>1172</v>
      </c>
      <c r="H62" s="32">
        <f t="shared" si="1"/>
        <v>711570</v>
      </c>
      <c r="I62" s="32">
        <f t="shared" ref="I62:O62" si="2">I63+I64+I65+I66+I67+I68+I69+I70</f>
        <v>487</v>
      </c>
      <c r="J62" s="32">
        <f t="shared" si="2"/>
        <v>26971</v>
      </c>
      <c r="K62" s="32">
        <f t="shared" si="2"/>
        <v>78894</v>
      </c>
      <c r="L62" s="32">
        <f t="shared" si="2"/>
        <v>12638</v>
      </c>
      <c r="M62" s="32">
        <f t="shared" si="2"/>
        <v>118503</v>
      </c>
      <c r="N62" s="32">
        <f t="shared" si="2"/>
        <v>192</v>
      </c>
      <c r="O62" s="32">
        <f t="shared" si="2"/>
        <v>119182</v>
      </c>
      <c r="P62" s="32">
        <f t="shared" si="1"/>
        <v>445</v>
      </c>
      <c r="Q62" s="32">
        <f t="shared" si="1"/>
        <v>28039</v>
      </c>
      <c r="R62" s="32">
        <f t="shared" si="1"/>
        <v>75962</v>
      </c>
      <c r="S62" s="32">
        <f t="shared" si="1"/>
        <v>10745</v>
      </c>
      <c r="T62" s="32">
        <f t="shared" si="1"/>
        <v>114746</v>
      </c>
      <c r="U62" s="32">
        <f t="shared" si="1"/>
        <v>205</v>
      </c>
      <c r="V62" s="32">
        <f t="shared" si="1"/>
        <v>115396</v>
      </c>
      <c r="W62" s="32">
        <f t="shared" si="1"/>
        <v>3296</v>
      </c>
      <c r="X62" s="32">
        <f t="shared" si="1"/>
        <v>168456</v>
      </c>
      <c r="Y62" s="32">
        <f t="shared" si="1"/>
        <v>468019</v>
      </c>
      <c r="Z62" s="32">
        <f t="shared" si="1"/>
        <v>69262</v>
      </c>
      <c r="AA62" s="32">
        <f t="shared" si="1"/>
        <v>705737</v>
      </c>
      <c r="AB62" s="32">
        <f t="shared" si="1"/>
        <v>1201</v>
      </c>
      <c r="AC62" s="32">
        <f t="shared" si="1"/>
        <v>710234</v>
      </c>
      <c r="AD62" s="39">
        <v>3.8531553398058249</v>
      </c>
      <c r="AE62" s="39">
        <v>0.73312912570641098</v>
      </c>
      <c r="AF62" s="39">
        <v>0.12563592503722631</v>
      </c>
      <c r="AG62" s="39">
        <v>0.6987958765268143</v>
      </c>
      <c r="AH62" s="39">
        <v>0.32689231257536644</v>
      </c>
      <c r="AI62" s="39">
        <v>1.3322231473771873</v>
      </c>
      <c r="AJ62" s="39">
        <v>0.34495673256983439</v>
      </c>
      <c r="AK62" s="23"/>
    </row>
    <row r="63" spans="1:37">
      <c r="A63" s="28" t="s">
        <v>56</v>
      </c>
      <c r="B63" s="37">
        <f>B14+B25+B33+B40+B41</f>
        <v>1184</v>
      </c>
      <c r="C63" s="37">
        <f t="shared" ref="C63:AC63" si="3">C14+C25+C33+C40+C41</f>
        <v>15381</v>
      </c>
      <c r="D63" s="37">
        <f t="shared" si="3"/>
        <v>47938</v>
      </c>
      <c r="E63" s="37">
        <f t="shared" si="3"/>
        <v>3068</v>
      </c>
      <c r="F63" s="37">
        <f t="shared" si="3"/>
        <v>66387</v>
      </c>
      <c r="G63" s="37">
        <f t="shared" si="3"/>
        <v>0</v>
      </c>
      <c r="H63" s="37">
        <f t="shared" si="3"/>
        <v>67571</v>
      </c>
      <c r="I63" s="37">
        <f t="shared" ref="I63:O63" si="4">I14+I25+I33+I40+I41</f>
        <v>167</v>
      </c>
      <c r="J63" s="37">
        <f t="shared" si="4"/>
        <v>2464</v>
      </c>
      <c r="K63" s="37">
        <f t="shared" si="4"/>
        <v>7867</v>
      </c>
      <c r="L63" s="37">
        <f t="shared" si="4"/>
        <v>554</v>
      </c>
      <c r="M63" s="37">
        <f t="shared" si="4"/>
        <v>10885</v>
      </c>
      <c r="N63" s="37">
        <f t="shared" si="4"/>
        <v>0</v>
      </c>
      <c r="O63" s="37">
        <f t="shared" si="4"/>
        <v>11052</v>
      </c>
      <c r="P63" s="37">
        <f t="shared" si="3"/>
        <v>164</v>
      </c>
      <c r="Q63" s="37">
        <f t="shared" si="3"/>
        <v>2564</v>
      </c>
      <c r="R63" s="37">
        <f t="shared" si="3"/>
        <v>7507</v>
      </c>
      <c r="S63" s="37">
        <f t="shared" si="3"/>
        <v>460</v>
      </c>
      <c r="T63" s="37">
        <f t="shared" si="3"/>
        <v>10531</v>
      </c>
      <c r="U63" s="37">
        <f t="shared" si="3"/>
        <v>0</v>
      </c>
      <c r="V63" s="37">
        <f t="shared" si="3"/>
        <v>10695</v>
      </c>
      <c r="W63" s="37">
        <f t="shared" si="3"/>
        <v>1218</v>
      </c>
      <c r="X63" s="37">
        <f t="shared" si="3"/>
        <v>15533</v>
      </c>
      <c r="Y63" s="37">
        <f t="shared" si="3"/>
        <v>47209</v>
      </c>
      <c r="Z63" s="37">
        <f t="shared" si="3"/>
        <v>2896</v>
      </c>
      <c r="AA63" s="37">
        <f t="shared" si="3"/>
        <v>65638</v>
      </c>
      <c r="AB63" s="37">
        <f t="shared" si="3"/>
        <v>0</v>
      </c>
      <c r="AC63" s="37">
        <f t="shared" si="3"/>
        <v>66856</v>
      </c>
      <c r="AD63" s="38">
        <v>3.037766830870281</v>
      </c>
      <c r="AE63" s="38">
        <v>0.33477113242773582</v>
      </c>
      <c r="AF63" s="38">
        <v>-0.78163062127984961</v>
      </c>
      <c r="AG63" s="38">
        <v>-2.6933701657458453</v>
      </c>
      <c r="AH63" s="38">
        <v>-0.601785551052747</v>
      </c>
      <c r="AI63" s="38"/>
      <c r="AJ63" s="38">
        <v>-0.53547923896135607</v>
      </c>
      <c r="AK63" s="23"/>
    </row>
    <row r="64" spans="1:37">
      <c r="A64" s="28" t="s">
        <v>57</v>
      </c>
      <c r="B64" s="37">
        <f>B17+B24+B43+B44+B45+B51+B54+B56</f>
        <v>181</v>
      </c>
      <c r="C64" s="37">
        <f t="shared" ref="C64:AC64" si="5">C17+C24+C43+C44+C45+C51+C54+C56</f>
        <v>10537</v>
      </c>
      <c r="D64" s="37">
        <f t="shared" si="5"/>
        <v>26891</v>
      </c>
      <c r="E64" s="37">
        <f t="shared" si="5"/>
        <v>933</v>
      </c>
      <c r="F64" s="37">
        <f t="shared" si="5"/>
        <v>38361</v>
      </c>
      <c r="G64" s="37">
        <f t="shared" si="5"/>
        <v>1129</v>
      </c>
      <c r="H64" s="37">
        <f t="shared" si="5"/>
        <v>39671</v>
      </c>
      <c r="I64" s="37">
        <f t="shared" ref="I64:O64" si="6">I17+I24+I43+I44+I45+I51+I54+I56</f>
        <v>29</v>
      </c>
      <c r="J64" s="37">
        <f t="shared" si="6"/>
        <v>1768</v>
      </c>
      <c r="K64" s="37">
        <f t="shared" si="6"/>
        <v>4489</v>
      </c>
      <c r="L64" s="37">
        <f t="shared" si="6"/>
        <v>168</v>
      </c>
      <c r="M64" s="37">
        <f t="shared" si="6"/>
        <v>6425</v>
      </c>
      <c r="N64" s="37">
        <f t="shared" si="6"/>
        <v>189</v>
      </c>
      <c r="O64" s="37">
        <f t="shared" si="6"/>
        <v>6643</v>
      </c>
      <c r="P64" s="37">
        <f t="shared" si="5"/>
        <v>16</v>
      </c>
      <c r="Q64" s="37">
        <f t="shared" si="5"/>
        <v>1793</v>
      </c>
      <c r="R64" s="37">
        <f t="shared" si="5"/>
        <v>4416</v>
      </c>
      <c r="S64" s="37">
        <f t="shared" si="5"/>
        <v>181</v>
      </c>
      <c r="T64" s="37">
        <f t="shared" si="5"/>
        <v>6390</v>
      </c>
      <c r="U64" s="37">
        <f t="shared" si="5"/>
        <v>201</v>
      </c>
      <c r="V64" s="37">
        <f t="shared" si="5"/>
        <v>6607</v>
      </c>
      <c r="W64" s="37">
        <f t="shared" si="5"/>
        <v>150</v>
      </c>
      <c r="X64" s="37">
        <f t="shared" si="5"/>
        <v>10606</v>
      </c>
      <c r="Y64" s="37">
        <f t="shared" si="5"/>
        <v>26803</v>
      </c>
      <c r="Z64" s="37">
        <f t="shared" si="5"/>
        <v>952</v>
      </c>
      <c r="AA64" s="37">
        <f t="shared" si="5"/>
        <v>38361</v>
      </c>
      <c r="AB64" s="37">
        <f t="shared" si="5"/>
        <v>1157</v>
      </c>
      <c r="AC64" s="37">
        <f t="shared" si="5"/>
        <v>39668</v>
      </c>
      <c r="AD64" s="38">
        <v>-12.000000000000011</v>
      </c>
      <c r="AE64" s="38">
        <v>0.41485951348293471</v>
      </c>
      <c r="AF64" s="38">
        <v>-5.5963884639775863E-2</v>
      </c>
      <c r="AG64" s="38">
        <v>0.6302521008403339</v>
      </c>
      <c r="AH64" s="38">
        <v>9.1238497432288845E-2</v>
      </c>
      <c r="AI64" s="38">
        <v>1.3828867761451979</v>
      </c>
      <c r="AJ64" s="38">
        <v>8.3190480992234583E-2</v>
      </c>
      <c r="AK64" s="23"/>
    </row>
    <row r="65" spans="1:37">
      <c r="A65" s="28" t="s">
        <v>58</v>
      </c>
      <c r="B65" s="37">
        <f>B31</f>
        <v>197</v>
      </c>
      <c r="C65" s="37">
        <f t="shared" ref="C65:AC65" si="7">C31</f>
        <v>35007</v>
      </c>
      <c r="D65" s="37">
        <f t="shared" si="7"/>
        <v>114062</v>
      </c>
      <c r="E65" s="37">
        <f t="shared" si="7"/>
        <v>34893</v>
      </c>
      <c r="F65" s="37">
        <f t="shared" si="7"/>
        <v>183962</v>
      </c>
      <c r="G65" s="37">
        <f t="shared" si="7"/>
        <v>43</v>
      </c>
      <c r="H65" s="37">
        <f t="shared" si="7"/>
        <v>184202</v>
      </c>
      <c r="I65" s="37">
        <f t="shared" ref="I65:O65" si="8">I31</f>
        <v>30</v>
      </c>
      <c r="J65" s="37">
        <f t="shared" si="8"/>
        <v>5764</v>
      </c>
      <c r="K65" s="37">
        <f t="shared" si="8"/>
        <v>19274</v>
      </c>
      <c r="L65" s="37">
        <f t="shared" si="8"/>
        <v>6119</v>
      </c>
      <c r="M65" s="37">
        <f t="shared" si="8"/>
        <v>31157</v>
      </c>
      <c r="N65" s="37">
        <f t="shared" si="8"/>
        <v>3</v>
      </c>
      <c r="O65" s="37">
        <f t="shared" si="8"/>
        <v>31190</v>
      </c>
      <c r="P65" s="37">
        <f t="shared" si="7"/>
        <v>28</v>
      </c>
      <c r="Q65" s="37">
        <f t="shared" si="7"/>
        <v>6054</v>
      </c>
      <c r="R65" s="37">
        <f t="shared" si="7"/>
        <v>18755</v>
      </c>
      <c r="S65" s="37">
        <f t="shared" si="7"/>
        <v>5437</v>
      </c>
      <c r="T65" s="37">
        <f t="shared" si="7"/>
        <v>30246</v>
      </c>
      <c r="U65" s="37">
        <f t="shared" si="7"/>
        <v>4</v>
      </c>
      <c r="V65" s="37">
        <f t="shared" si="7"/>
        <v>30278</v>
      </c>
      <c r="W65" s="37">
        <f t="shared" si="7"/>
        <v>205</v>
      </c>
      <c r="X65" s="37">
        <f t="shared" si="7"/>
        <v>35625</v>
      </c>
      <c r="Y65" s="37">
        <f t="shared" si="7"/>
        <v>114310</v>
      </c>
      <c r="Z65" s="37">
        <f t="shared" si="7"/>
        <v>34372</v>
      </c>
      <c r="AA65" s="37">
        <f t="shared" si="7"/>
        <v>184307</v>
      </c>
      <c r="AB65" s="37">
        <f t="shared" si="7"/>
        <v>44</v>
      </c>
      <c r="AC65" s="37">
        <f t="shared" si="7"/>
        <v>184556</v>
      </c>
      <c r="AD65" s="38">
        <v>4.8780487804878092</v>
      </c>
      <c r="AE65" s="38">
        <v>0.92070175438596635</v>
      </c>
      <c r="AF65" s="38">
        <v>0.67098241623655408</v>
      </c>
      <c r="AG65" s="38">
        <v>0.46840451530315574</v>
      </c>
      <c r="AH65" s="38">
        <v>0.68147167497707439</v>
      </c>
      <c r="AI65" s="38">
        <v>0</v>
      </c>
      <c r="AJ65" s="38">
        <v>0.68597065389366385</v>
      </c>
      <c r="AK65" s="23"/>
    </row>
    <row r="66" spans="1:37">
      <c r="A66" s="28" t="s">
        <v>59</v>
      </c>
      <c r="B66" s="37">
        <f>B19+B26+B36+B37+B42+B48</f>
        <v>408</v>
      </c>
      <c r="C66" s="37">
        <f t="shared" ref="C66:AC66" si="9">C19+C26+C36+C37+C42+C48</f>
        <v>25985</v>
      </c>
      <c r="D66" s="37">
        <f t="shared" si="9"/>
        <v>56879</v>
      </c>
      <c r="E66" s="37">
        <f t="shared" si="9"/>
        <v>4621</v>
      </c>
      <c r="F66" s="37">
        <f t="shared" si="9"/>
        <v>87485</v>
      </c>
      <c r="G66" s="37">
        <f t="shared" si="9"/>
        <v>0</v>
      </c>
      <c r="H66" s="37">
        <f t="shared" si="9"/>
        <v>87893</v>
      </c>
      <c r="I66" s="37">
        <f t="shared" ref="I66:O66" si="10">I19+I26+I36+I37+I42+I48</f>
        <v>60</v>
      </c>
      <c r="J66" s="37">
        <f t="shared" si="10"/>
        <v>4232</v>
      </c>
      <c r="K66" s="37">
        <f t="shared" si="10"/>
        <v>9651</v>
      </c>
      <c r="L66" s="37">
        <f t="shared" si="10"/>
        <v>891</v>
      </c>
      <c r="M66" s="37">
        <f t="shared" si="10"/>
        <v>14774</v>
      </c>
      <c r="N66" s="37">
        <f t="shared" si="10"/>
        <v>0</v>
      </c>
      <c r="O66" s="37">
        <f t="shared" si="10"/>
        <v>14834</v>
      </c>
      <c r="P66" s="37">
        <f t="shared" si="9"/>
        <v>57</v>
      </c>
      <c r="Q66" s="37">
        <f t="shared" si="9"/>
        <v>4251</v>
      </c>
      <c r="R66" s="37">
        <f t="shared" si="9"/>
        <v>8857</v>
      </c>
      <c r="S66" s="37">
        <f t="shared" si="9"/>
        <v>665</v>
      </c>
      <c r="T66" s="37">
        <f t="shared" si="9"/>
        <v>13773</v>
      </c>
      <c r="U66" s="37">
        <f t="shared" si="9"/>
        <v>0</v>
      </c>
      <c r="V66" s="37">
        <f t="shared" si="9"/>
        <v>13830</v>
      </c>
      <c r="W66" s="37">
        <f t="shared" si="9"/>
        <v>478</v>
      </c>
      <c r="X66" s="37">
        <f t="shared" si="9"/>
        <v>26216</v>
      </c>
      <c r="Y66" s="37">
        <f t="shared" si="9"/>
        <v>56229</v>
      </c>
      <c r="Z66" s="37">
        <f t="shared" si="9"/>
        <v>4449</v>
      </c>
      <c r="AA66" s="37">
        <f t="shared" si="9"/>
        <v>86894</v>
      </c>
      <c r="AB66" s="37">
        <f t="shared" si="9"/>
        <v>0</v>
      </c>
      <c r="AC66" s="37">
        <f t="shared" si="9"/>
        <v>87372</v>
      </c>
      <c r="AD66" s="38">
        <v>15.271966527196657</v>
      </c>
      <c r="AE66" s="38">
        <v>0.80866646322855784</v>
      </c>
      <c r="AF66" s="38">
        <v>0.25609560902737361</v>
      </c>
      <c r="AG66" s="38">
        <v>1.2137559002022957</v>
      </c>
      <c r="AH66" s="38">
        <v>0.47183925242249014</v>
      </c>
      <c r="AI66" s="38"/>
      <c r="AJ66" s="38">
        <v>0.55280868012635986</v>
      </c>
      <c r="AK66" s="23"/>
    </row>
    <row r="67" spans="1:37">
      <c r="A67" s="28" t="s">
        <v>60</v>
      </c>
      <c r="B67" s="37">
        <f>B15+B16+B18+B20+B22+B46+B55</f>
        <v>268</v>
      </c>
      <c r="C67" s="37">
        <f t="shared" ref="C67:AC67" si="11">C15+C16+C18+C20+C22+C46+C55</f>
        <v>21260</v>
      </c>
      <c r="D67" s="37">
        <f t="shared" si="11"/>
        <v>82504</v>
      </c>
      <c r="E67" s="37">
        <f t="shared" si="11"/>
        <v>14202</v>
      </c>
      <c r="F67" s="37">
        <f t="shared" si="11"/>
        <v>117966</v>
      </c>
      <c r="G67" s="37">
        <f t="shared" si="11"/>
        <v>0</v>
      </c>
      <c r="H67" s="37">
        <f t="shared" si="11"/>
        <v>118234</v>
      </c>
      <c r="I67" s="37">
        <f t="shared" ref="I67:O67" si="12">I15+I16+I18+I20+I22+I46+I55</f>
        <v>38</v>
      </c>
      <c r="J67" s="37">
        <f t="shared" si="12"/>
        <v>3396</v>
      </c>
      <c r="K67" s="37">
        <f t="shared" si="12"/>
        <v>13726</v>
      </c>
      <c r="L67" s="37">
        <f t="shared" si="12"/>
        <v>2612</v>
      </c>
      <c r="M67" s="37">
        <f t="shared" si="12"/>
        <v>19734</v>
      </c>
      <c r="N67" s="37">
        <f t="shared" si="12"/>
        <v>0</v>
      </c>
      <c r="O67" s="37">
        <f t="shared" si="12"/>
        <v>19772</v>
      </c>
      <c r="P67" s="37">
        <f t="shared" si="11"/>
        <v>35</v>
      </c>
      <c r="Q67" s="37">
        <f t="shared" si="11"/>
        <v>3521</v>
      </c>
      <c r="R67" s="37">
        <f t="shared" si="11"/>
        <v>13654</v>
      </c>
      <c r="S67" s="37">
        <f t="shared" si="11"/>
        <v>2081</v>
      </c>
      <c r="T67" s="37">
        <f t="shared" si="11"/>
        <v>19256</v>
      </c>
      <c r="U67" s="37">
        <f t="shared" si="11"/>
        <v>0</v>
      </c>
      <c r="V67" s="37">
        <f t="shared" si="11"/>
        <v>19291</v>
      </c>
      <c r="W67" s="37">
        <f t="shared" si="11"/>
        <v>265</v>
      </c>
      <c r="X67" s="37">
        <f t="shared" si="11"/>
        <v>21468</v>
      </c>
      <c r="Y67" s="37">
        <f t="shared" si="11"/>
        <v>82669</v>
      </c>
      <c r="Z67" s="37">
        <f t="shared" si="11"/>
        <v>13785</v>
      </c>
      <c r="AA67" s="37">
        <f t="shared" si="11"/>
        <v>117922</v>
      </c>
      <c r="AB67" s="37">
        <f t="shared" si="11"/>
        <v>0</v>
      </c>
      <c r="AC67" s="37">
        <f t="shared" si="11"/>
        <v>118187</v>
      </c>
      <c r="AD67" s="38">
        <v>0</v>
      </c>
      <c r="AE67" s="38">
        <v>0.38662194894727442</v>
      </c>
      <c r="AF67" s="38">
        <v>0.28668545645889054</v>
      </c>
      <c r="AG67" s="38">
        <v>0.82698585418933268</v>
      </c>
      <c r="AH67" s="38">
        <v>0.36803989077526245</v>
      </c>
      <c r="AI67" s="38"/>
      <c r="AJ67" s="38">
        <v>0.36721466827992488</v>
      </c>
      <c r="AK67" s="23"/>
    </row>
    <row r="68" spans="1:37">
      <c r="A68" s="28" t="s">
        <v>61</v>
      </c>
      <c r="B68" s="37">
        <f>B12+B23+B27+B28+B34+B35</f>
        <v>489</v>
      </c>
      <c r="C68" s="37">
        <f t="shared" ref="C68:AC68" si="13">C12+C23+C27+C28+C34+C35</f>
        <v>26481</v>
      </c>
      <c r="D68" s="37">
        <f t="shared" si="13"/>
        <v>72329</v>
      </c>
      <c r="E68" s="37">
        <f t="shared" si="13"/>
        <v>6811</v>
      </c>
      <c r="F68" s="37">
        <f t="shared" si="13"/>
        <v>105621</v>
      </c>
      <c r="G68" s="37">
        <f t="shared" si="13"/>
        <v>0</v>
      </c>
      <c r="H68" s="37">
        <f t="shared" si="13"/>
        <v>106110</v>
      </c>
      <c r="I68" s="37">
        <f t="shared" ref="I68:O68" si="14">I12+I23+I27+I28+I34+I35</f>
        <v>74</v>
      </c>
      <c r="J68" s="37">
        <f t="shared" si="14"/>
        <v>4301</v>
      </c>
      <c r="K68" s="37">
        <f t="shared" si="14"/>
        <v>12469</v>
      </c>
      <c r="L68" s="37">
        <f t="shared" si="14"/>
        <v>1160</v>
      </c>
      <c r="M68" s="37">
        <f t="shared" si="14"/>
        <v>17930</v>
      </c>
      <c r="N68" s="37">
        <f t="shared" si="14"/>
        <v>0</v>
      </c>
      <c r="O68" s="37">
        <f t="shared" si="14"/>
        <v>18004</v>
      </c>
      <c r="P68" s="37">
        <f t="shared" si="13"/>
        <v>70</v>
      </c>
      <c r="Q68" s="37">
        <f t="shared" si="13"/>
        <v>4559</v>
      </c>
      <c r="R68" s="37">
        <f t="shared" si="13"/>
        <v>11305</v>
      </c>
      <c r="S68" s="37">
        <f t="shared" si="13"/>
        <v>986</v>
      </c>
      <c r="T68" s="37">
        <f t="shared" si="13"/>
        <v>16850</v>
      </c>
      <c r="U68" s="37">
        <f t="shared" si="13"/>
        <v>0</v>
      </c>
      <c r="V68" s="37">
        <f t="shared" si="13"/>
        <v>16920</v>
      </c>
      <c r="W68" s="37">
        <f t="shared" si="13"/>
        <v>502</v>
      </c>
      <c r="X68" s="37">
        <f t="shared" si="13"/>
        <v>27000</v>
      </c>
      <c r="Y68" s="37">
        <f t="shared" si="13"/>
        <v>70789</v>
      </c>
      <c r="Z68" s="37">
        <f t="shared" si="13"/>
        <v>6783</v>
      </c>
      <c r="AA68" s="37">
        <f t="shared" si="13"/>
        <v>104572</v>
      </c>
      <c r="AB68" s="37">
        <f t="shared" si="13"/>
        <v>0</v>
      </c>
      <c r="AC68" s="37">
        <f t="shared" si="13"/>
        <v>105074</v>
      </c>
      <c r="AD68" s="38">
        <v>3.3864541832669293</v>
      </c>
      <c r="AE68" s="38">
        <v>0.96666666666667123</v>
      </c>
      <c r="AF68" s="38">
        <v>-0.53115597056039299</v>
      </c>
      <c r="AG68" s="38">
        <v>2.1524399233377567</v>
      </c>
      <c r="AH68" s="38">
        <v>2.9644646750559556E-2</v>
      </c>
      <c r="AI68" s="38"/>
      <c r="AJ68" s="38">
        <v>4.5682090717014123E-2</v>
      </c>
      <c r="AK68" s="23"/>
    </row>
    <row r="69" spans="1:37">
      <c r="A69" s="28" t="s">
        <v>62</v>
      </c>
      <c r="B69" s="37">
        <f>B29+B32+B38+B52+B53+B57</f>
        <v>270</v>
      </c>
      <c r="C69" s="37">
        <f t="shared" ref="C69:AC69" si="15">C29+C32+C38+C52+C53+C57</f>
        <v>23114</v>
      </c>
      <c r="D69" s="37">
        <f t="shared" si="15"/>
        <v>43636</v>
      </c>
      <c r="E69" s="37">
        <f t="shared" si="15"/>
        <v>4602</v>
      </c>
      <c r="F69" s="37">
        <f t="shared" si="15"/>
        <v>71352</v>
      </c>
      <c r="G69" s="37">
        <f t="shared" si="15"/>
        <v>0</v>
      </c>
      <c r="H69" s="37">
        <f t="shared" si="15"/>
        <v>71622</v>
      </c>
      <c r="I69" s="37">
        <f t="shared" ref="I69:O69" si="16">I29+I32+I38+I52+I53+I57</f>
        <v>44</v>
      </c>
      <c r="J69" s="37">
        <f t="shared" si="16"/>
        <v>3713</v>
      </c>
      <c r="K69" s="37">
        <f t="shared" si="16"/>
        <v>7124</v>
      </c>
      <c r="L69" s="37">
        <f t="shared" si="16"/>
        <v>846</v>
      </c>
      <c r="M69" s="37">
        <f t="shared" si="16"/>
        <v>11683</v>
      </c>
      <c r="N69" s="37">
        <f t="shared" si="16"/>
        <v>0</v>
      </c>
      <c r="O69" s="37">
        <f t="shared" si="16"/>
        <v>11727</v>
      </c>
      <c r="P69" s="37">
        <f t="shared" si="15"/>
        <v>38</v>
      </c>
      <c r="Q69" s="37">
        <f t="shared" si="15"/>
        <v>3899</v>
      </c>
      <c r="R69" s="37">
        <f t="shared" si="15"/>
        <v>7349</v>
      </c>
      <c r="S69" s="37">
        <f t="shared" si="15"/>
        <v>723</v>
      </c>
      <c r="T69" s="37">
        <f t="shared" si="15"/>
        <v>11971</v>
      </c>
      <c r="U69" s="37">
        <f t="shared" si="15"/>
        <v>0</v>
      </c>
      <c r="V69" s="37">
        <f t="shared" si="15"/>
        <v>12009</v>
      </c>
      <c r="W69" s="37">
        <f t="shared" si="15"/>
        <v>260</v>
      </c>
      <c r="X69" s="37">
        <f t="shared" si="15"/>
        <v>23435</v>
      </c>
      <c r="Y69" s="37">
        <f t="shared" si="15"/>
        <v>43928</v>
      </c>
      <c r="Z69" s="37">
        <f t="shared" si="15"/>
        <v>4510</v>
      </c>
      <c r="AA69" s="37">
        <f t="shared" si="15"/>
        <v>71873</v>
      </c>
      <c r="AB69" s="37">
        <f t="shared" si="15"/>
        <v>0</v>
      </c>
      <c r="AC69" s="37">
        <f t="shared" si="15"/>
        <v>72133</v>
      </c>
      <c r="AD69" s="38">
        <v>-1.538461538461533</v>
      </c>
      <c r="AE69" s="38">
        <v>0.57606144655429903</v>
      </c>
      <c r="AF69" s="38">
        <v>0.15252230923329391</v>
      </c>
      <c r="AG69" s="38">
        <v>0.68736141906873272</v>
      </c>
      <c r="AH69" s="38">
        <v>0.32418293378598806</v>
      </c>
      <c r="AI69" s="38"/>
      <c r="AJ69" s="38">
        <v>0.31746911954306789</v>
      </c>
      <c r="AK69" s="23"/>
    </row>
    <row r="70" spans="1:37">
      <c r="A70" s="28" t="s">
        <v>63</v>
      </c>
      <c r="B70" s="37">
        <f>B13+B21+B30+B39+B47+B49+B50</f>
        <v>214</v>
      </c>
      <c r="C70" s="37">
        <f t="shared" ref="C70:AC70" si="17">C13+C21+C30+C39+C47+C49+C50</f>
        <v>8388</v>
      </c>
      <c r="D70" s="37">
        <f t="shared" si="17"/>
        <v>26124</v>
      </c>
      <c r="E70" s="37">
        <f t="shared" si="17"/>
        <v>1541</v>
      </c>
      <c r="F70" s="37">
        <f t="shared" si="17"/>
        <v>36053</v>
      </c>
      <c r="G70" s="37">
        <f t="shared" si="17"/>
        <v>0</v>
      </c>
      <c r="H70" s="37">
        <f t="shared" si="17"/>
        <v>36267</v>
      </c>
      <c r="I70" s="37">
        <f t="shared" ref="I70:O70" si="18">I13+I21+I30+I39+I47+I49+I50</f>
        <v>45</v>
      </c>
      <c r="J70" s="37">
        <f t="shared" si="18"/>
        <v>1333</v>
      </c>
      <c r="K70" s="37">
        <f t="shared" si="18"/>
        <v>4294</v>
      </c>
      <c r="L70" s="37">
        <f t="shared" si="18"/>
        <v>288</v>
      </c>
      <c r="M70" s="37">
        <f t="shared" si="18"/>
        <v>5915</v>
      </c>
      <c r="N70" s="37">
        <f t="shared" si="18"/>
        <v>0</v>
      </c>
      <c r="O70" s="37">
        <f t="shared" si="18"/>
        <v>5960</v>
      </c>
      <c r="P70" s="37">
        <f t="shared" si="17"/>
        <v>37</v>
      </c>
      <c r="Q70" s="37">
        <f t="shared" si="17"/>
        <v>1398</v>
      </c>
      <c r="R70" s="37">
        <f t="shared" si="17"/>
        <v>4119</v>
      </c>
      <c r="S70" s="37">
        <f t="shared" si="17"/>
        <v>212</v>
      </c>
      <c r="T70" s="37">
        <f t="shared" si="17"/>
        <v>5729</v>
      </c>
      <c r="U70" s="37">
        <f t="shared" si="17"/>
        <v>0</v>
      </c>
      <c r="V70" s="37">
        <f t="shared" si="17"/>
        <v>5766</v>
      </c>
      <c r="W70" s="37">
        <f t="shared" si="17"/>
        <v>218</v>
      </c>
      <c r="X70" s="37">
        <f t="shared" si="17"/>
        <v>8573</v>
      </c>
      <c r="Y70" s="37">
        <f t="shared" si="17"/>
        <v>26082</v>
      </c>
      <c r="Z70" s="37">
        <f t="shared" si="17"/>
        <v>1515</v>
      </c>
      <c r="AA70" s="37">
        <f t="shared" si="17"/>
        <v>36170</v>
      </c>
      <c r="AB70" s="37">
        <f t="shared" si="17"/>
        <v>0</v>
      </c>
      <c r="AC70" s="37">
        <f t="shared" si="17"/>
        <v>36388</v>
      </c>
      <c r="AD70" s="38">
        <v>5.5045871559633035</v>
      </c>
      <c r="AE70" s="38">
        <v>1.3997433803802584</v>
      </c>
      <c r="AF70" s="38">
        <v>0.50993022007514988</v>
      </c>
      <c r="AG70" s="38">
        <v>3.3003300330032959</v>
      </c>
      <c r="AH70" s="38">
        <v>0.8377108100635855</v>
      </c>
      <c r="AI70" s="38"/>
      <c r="AJ70" s="38">
        <v>0.86567000109926129</v>
      </c>
      <c r="AK70" s="23"/>
    </row>
    <row r="72" spans="1:37">
      <c r="A72" s="36" t="s">
        <v>143</v>
      </c>
    </row>
    <row r="74" spans="1:37">
      <c r="A74" s="26"/>
    </row>
  </sheetData>
  <mergeCells count="32">
    <mergeCell ref="AJ9:AJ10"/>
    <mergeCell ref="A8:A10"/>
    <mergeCell ref="B8:H8"/>
    <mergeCell ref="P8:V8"/>
    <mergeCell ref="I8:O8"/>
    <mergeCell ref="W8:AC8"/>
    <mergeCell ref="AD8:AJ8"/>
    <mergeCell ref="C9:F9"/>
    <mergeCell ref="H9:H10"/>
    <mergeCell ref="Q9:T9"/>
    <mergeCell ref="V9:V10"/>
    <mergeCell ref="J9:M9"/>
    <mergeCell ref="O9:O10"/>
    <mergeCell ref="X9:AA9"/>
    <mergeCell ref="AC9:AC10"/>
    <mergeCell ref="AE9:AH9"/>
    <mergeCell ref="AJ60:AJ61"/>
    <mergeCell ref="A59:A61"/>
    <mergeCell ref="B59:H59"/>
    <mergeCell ref="P59:V59"/>
    <mergeCell ref="I59:O59"/>
    <mergeCell ref="W59:AC59"/>
    <mergeCell ref="AD59:AJ59"/>
    <mergeCell ref="C60:F60"/>
    <mergeCell ref="H60:H61"/>
    <mergeCell ref="Q60:T60"/>
    <mergeCell ref="V60:V61"/>
    <mergeCell ref="J60:M60"/>
    <mergeCell ref="O60:O61"/>
    <mergeCell ref="X60:AA60"/>
    <mergeCell ref="AC60:AC61"/>
    <mergeCell ref="AE60:AH60"/>
  </mergeCells>
  <hyperlinks>
    <hyperlink ref="AJ7" location="Contenido!A1" display="Contenido"/>
  </hyperlink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20" s="62" customFormat="1" ht="18">
      <c r="A1" s="58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</row>
    <row r="2" spans="1:120" s="62" customFormat="1" ht="20.25">
      <c r="A2" s="60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</row>
    <row r="3" spans="1:120" s="62" customFormat="1" ht="18">
      <c r="A3" s="58" t="s">
        <v>81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</row>
    <row r="4" spans="1:120" s="62" customFormat="1" ht="18">
      <c r="A4" s="58" t="s">
        <v>132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</row>
    <row r="5" spans="1:120" s="62" customFormat="1" ht="3.75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</row>
    <row r="6" spans="1:120" s="62" customFormat="1" ht="3.7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</row>
    <row r="7" spans="1:120" s="62" customFormat="1" ht="15.75" thickBo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66" t="s">
        <v>95</v>
      </c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</row>
    <row r="8" spans="1:120" ht="16.5" customHeight="1" thickBot="1">
      <c r="A8" s="68" t="s">
        <v>0</v>
      </c>
      <c r="B8" s="68" t="s">
        <v>64</v>
      </c>
      <c r="C8" s="68"/>
      <c r="D8" s="68"/>
      <c r="E8" s="68"/>
      <c r="F8" s="68"/>
      <c r="G8" s="68"/>
      <c r="H8" s="68"/>
      <c r="I8" s="68" t="s">
        <v>66</v>
      </c>
      <c r="J8" s="68"/>
      <c r="K8" s="68"/>
      <c r="L8" s="68"/>
      <c r="M8" s="68"/>
      <c r="N8" s="68"/>
      <c r="O8" s="68"/>
      <c r="P8" s="68" t="s">
        <v>65</v>
      </c>
      <c r="Q8" s="68"/>
      <c r="R8" s="68"/>
      <c r="S8" s="68"/>
      <c r="T8" s="68"/>
      <c r="U8" s="68"/>
      <c r="V8" s="68"/>
      <c r="W8" s="68" t="s">
        <v>67</v>
      </c>
      <c r="X8" s="68"/>
      <c r="Y8" s="68"/>
      <c r="Z8" s="68"/>
      <c r="AA8" s="68"/>
      <c r="AB8" s="68"/>
      <c r="AC8" s="68"/>
      <c r="AD8" s="68" t="s">
        <v>70</v>
      </c>
      <c r="AE8" s="68"/>
      <c r="AF8" s="68"/>
      <c r="AG8" s="68"/>
      <c r="AH8" s="68"/>
      <c r="AI8" s="68"/>
      <c r="AJ8" s="68"/>
      <c r="AK8" s="23"/>
    </row>
    <row r="9" spans="1:120" ht="15.75" customHeight="1" thickBot="1">
      <c r="A9" s="68"/>
      <c r="B9" s="65" t="s">
        <v>1</v>
      </c>
      <c r="C9" s="68" t="s">
        <v>2</v>
      </c>
      <c r="D9" s="68"/>
      <c r="E9" s="68"/>
      <c r="F9" s="68"/>
      <c r="G9" s="64" t="s">
        <v>97</v>
      </c>
      <c r="H9" s="67" t="s">
        <v>3</v>
      </c>
      <c r="I9" s="65" t="s">
        <v>1</v>
      </c>
      <c r="J9" s="68" t="s">
        <v>2</v>
      </c>
      <c r="K9" s="68"/>
      <c r="L9" s="68"/>
      <c r="M9" s="68"/>
      <c r="N9" s="64" t="s">
        <v>97</v>
      </c>
      <c r="O9" s="67" t="s">
        <v>3</v>
      </c>
      <c r="P9" s="65" t="s">
        <v>1</v>
      </c>
      <c r="Q9" s="68" t="s">
        <v>2</v>
      </c>
      <c r="R9" s="68"/>
      <c r="S9" s="68"/>
      <c r="T9" s="68"/>
      <c r="U9" s="64" t="s">
        <v>97</v>
      </c>
      <c r="V9" s="67" t="s">
        <v>3</v>
      </c>
      <c r="W9" s="65" t="s">
        <v>1</v>
      </c>
      <c r="X9" s="68" t="s">
        <v>2</v>
      </c>
      <c r="Y9" s="68"/>
      <c r="Z9" s="68"/>
      <c r="AA9" s="68"/>
      <c r="AB9" s="64" t="s">
        <v>97</v>
      </c>
      <c r="AC9" s="67" t="s">
        <v>3</v>
      </c>
      <c r="AD9" s="65" t="s">
        <v>1</v>
      </c>
      <c r="AE9" s="68" t="s">
        <v>2</v>
      </c>
      <c r="AF9" s="68"/>
      <c r="AG9" s="68"/>
      <c r="AH9" s="68"/>
      <c r="AI9" s="64" t="s">
        <v>97</v>
      </c>
      <c r="AJ9" s="67" t="s">
        <v>3</v>
      </c>
      <c r="AK9" s="23"/>
    </row>
    <row r="10" spans="1:120" ht="26.25" thickBot="1">
      <c r="A10" s="68"/>
      <c r="B10" s="64" t="s">
        <v>4</v>
      </c>
      <c r="C10" s="64" t="s">
        <v>7</v>
      </c>
      <c r="D10" s="64" t="s">
        <v>55</v>
      </c>
      <c r="E10" s="64" t="s">
        <v>5</v>
      </c>
      <c r="F10" s="64" t="s">
        <v>6</v>
      </c>
      <c r="G10" s="64" t="s">
        <v>7</v>
      </c>
      <c r="H10" s="67"/>
      <c r="I10" s="64" t="s">
        <v>4</v>
      </c>
      <c r="J10" s="64" t="s">
        <v>7</v>
      </c>
      <c r="K10" s="64" t="s">
        <v>55</v>
      </c>
      <c r="L10" s="64" t="s">
        <v>5</v>
      </c>
      <c r="M10" s="64" t="s">
        <v>6</v>
      </c>
      <c r="N10" s="64" t="s">
        <v>7</v>
      </c>
      <c r="O10" s="67"/>
      <c r="P10" s="64" t="s">
        <v>4</v>
      </c>
      <c r="Q10" s="64" t="s">
        <v>7</v>
      </c>
      <c r="R10" s="64" t="s">
        <v>55</v>
      </c>
      <c r="S10" s="64" t="s">
        <v>5</v>
      </c>
      <c r="T10" s="64" t="s">
        <v>6</v>
      </c>
      <c r="U10" s="64" t="s">
        <v>7</v>
      </c>
      <c r="V10" s="67"/>
      <c r="W10" s="64" t="s">
        <v>4</v>
      </c>
      <c r="X10" s="64" t="s">
        <v>7</v>
      </c>
      <c r="Y10" s="64" t="s">
        <v>55</v>
      </c>
      <c r="Z10" s="64" t="s">
        <v>5</v>
      </c>
      <c r="AA10" s="64" t="s">
        <v>6</v>
      </c>
      <c r="AB10" s="64" t="s">
        <v>7</v>
      </c>
      <c r="AC10" s="67"/>
      <c r="AD10" s="64" t="s">
        <v>4</v>
      </c>
      <c r="AE10" s="64" t="s">
        <v>7</v>
      </c>
      <c r="AF10" s="64" t="s">
        <v>55</v>
      </c>
      <c r="AG10" s="64" t="s">
        <v>5</v>
      </c>
      <c r="AH10" s="64" t="s">
        <v>6</v>
      </c>
      <c r="AI10" s="64" t="s">
        <v>7</v>
      </c>
      <c r="AJ10" s="67"/>
      <c r="AK10" s="23"/>
    </row>
    <row r="11" spans="1:120">
      <c r="A11" s="31" t="s">
        <v>8</v>
      </c>
      <c r="B11" s="32">
        <v>3123</v>
      </c>
      <c r="C11" s="32">
        <v>163426</v>
      </c>
      <c r="D11" s="32">
        <v>469645</v>
      </c>
      <c r="E11" s="32">
        <v>70675</v>
      </c>
      <c r="F11" s="32">
        <v>703746</v>
      </c>
      <c r="G11" s="32">
        <v>1170</v>
      </c>
      <c r="H11" s="32">
        <v>708039</v>
      </c>
      <c r="I11" s="32">
        <v>470</v>
      </c>
      <c r="J11" s="32">
        <v>26154</v>
      </c>
      <c r="K11" s="32">
        <v>77555</v>
      </c>
      <c r="L11" s="32">
        <v>12546</v>
      </c>
      <c r="M11" s="32">
        <v>116255</v>
      </c>
      <c r="N11" s="32">
        <v>189</v>
      </c>
      <c r="O11" s="32">
        <v>116914</v>
      </c>
      <c r="P11" s="32">
        <v>463</v>
      </c>
      <c r="Q11" s="32">
        <v>27691</v>
      </c>
      <c r="R11" s="32">
        <v>75823</v>
      </c>
      <c r="S11" s="32">
        <v>11008</v>
      </c>
      <c r="T11" s="32">
        <v>114522</v>
      </c>
      <c r="U11" s="32">
        <v>189</v>
      </c>
      <c r="V11" s="32">
        <v>115174</v>
      </c>
      <c r="W11" s="32">
        <v>3211</v>
      </c>
      <c r="X11" s="32">
        <v>166153</v>
      </c>
      <c r="Y11" s="32">
        <v>470363</v>
      </c>
      <c r="Z11" s="32">
        <v>70671</v>
      </c>
      <c r="AA11" s="32">
        <v>707187</v>
      </c>
      <c r="AB11" s="32">
        <v>1172</v>
      </c>
      <c r="AC11" s="32">
        <v>711570</v>
      </c>
      <c r="AD11" s="39">
        <v>2.9585798816568047</v>
      </c>
      <c r="AE11" s="39">
        <v>0.71620735105595446</v>
      </c>
      <c r="AF11" s="39">
        <v>0.52087430346349517</v>
      </c>
      <c r="AG11" s="39">
        <v>2.1706216128256286</v>
      </c>
      <c r="AH11" s="39">
        <v>3.4077032673450782</v>
      </c>
      <c r="AI11" s="39">
        <v>0.17064846416382254</v>
      </c>
      <c r="AJ11" s="39">
        <v>0.74075635566423548</v>
      </c>
      <c r="AK11" s="23"/>
    </row>
    <row r="12" spans="1:120">
      <c r="A12" s="28" t="s">
        <v>9</v>
      </c>
      <c r="B12" s="37">
        <v>40</v>
      </c>
      <c r="C12" s="37">
        <v>1418</v>
      </c>
      <c r="D12" s="37">
        <v>9244</v>
      </c>
      <c r="E12" s="37">
        <v>156</v>
      </c>
      <c r="F12" s="37">
        <v>10818</v>
      </c>
      <c r="G12" s="37"/>
      <c r="H12" s="37">
        <v>10858</v>
      </c>
      <c r="I12" s="37">
        <v>2</v>
      </c>
      <c r="J12" s="37">
        <v>237</v>
      </c>
      <c r="K12" s="37">
        <v>1451</v>
      </c>
      <c r="L12" s="37">
        <v>38</v>
      </c>
      <c r="M12" s="37">
        <v>1726</v>
      </c>
      <c r="N12" s="37"/>
      <c r="O12" s="37">
        <v>1728</v>
      </c>
      <c r="P12" s="37">
        <v>7</v>
      </c>
      <c r="Q12" s="37">
        <v>216</v>
      </c>
      <c r="R12" s="37">
        <v>1464</v>
      </c>
      <c r="S12" s="37">
        <v>22</v>
      </c>
      <c r="T12" s="37">
        <v>1702</v>
      </c>
      <c r="U12" s="37"/>
      <c r="V12" s="37">
        <v>1709</v>
      </c>
      <c r="W12" s="37">
        <v>51</v>
      </c>
      <c r="X12" s="37">
        <v>1405</v>
      </c>
      <c r="Y12" s="37">
        <v>9268</v>
      </c>
      <c r="Z12" s="37">
        <v>147</v>
      </c>
      <c r="AA12" s="37">
        <v>10820</v>
      </c>
      <c r="AB12" s="37"/>
      <c r="AC12" s="37">
        <v>10871</v>
      </c>
      <c r="AD12" s="38">
        <v>11.764705882352942</v>
      </c>
      <c r="AE12" s="38">
        <v>0.56939501779359436</v>
      </c>
      <c r="AF12" s="38">
        <v>0.11868795856711264</v>
      </c>
      <c r="AG12" s="38">
        <v>4.7619047619047619</v>
      </c>
      <c r="AH12" s="38">
        <v>5.4499877382654685</v>
      </c>
      <c r="AI12" s="38"/>
      <c r="AJ12" s="38">
        <v>0.29436114432894855</v>
      </c>
      <c r="AK12" s="23"/>
    </row>
    <row r="13" spans="1:120">
      <c r="A13" s="28" t="s">
        <v>10</v>
      </c>
      <c r="B13" s="37">
        <v>103</v>
      </c>
      <c r="C13" s="37">
        <v>3623</v>
      </c>
      <c r="D13" s="37">
        <v>7483</v>
      </c>
      <c r="E13" s="37">
        <v>587</v>
      </c>
      <c r="F13" s="37">
        <v>11693</v>
      </c>
      <c r="G13" s="37"/>
      <c r="H13" s="37">
        <v>11796</v>
      </c>
      <c r="I13" s="37">
        <v>21</v>
      </c>
      <c r="J13" s="37">
        <v>588</v>
      </c>
      <c r="K13" s="37">
        <v>1253</v>
      </c>
      <c r="L13" s="37">
        <v>94</v>
      </c>
      <c r="M13" s="37">
        <v>1935</v>
      </c>
      <c r="N13" s="37"/>
      <c r="O13" s="37">
        <v>1956</v>
      </c>
      <c r="P13" s="37">
        <v>12</v>
      </c>
      <c r="Q13" s="37">
        <v>667</v>
      </c>
      <c r="R13" s="37">
        <v>1233</v>
      </c>
      <c r="S13" s="37">
        <v>106</v>
      </c>
      <c r="T13" s="37">
        <v>2006</v>
      </c>
      <c r="U13" s="37"/>
      <c r="V13" s="37">
        <v>2018</v>
      </c>
      <c r="W13" s="37">
        <v>88</v>
      </c>
      <c r="X13" s="37">
        <v>3732</v>
      </c>
      <c r="Y13" s="37">
        <v>7603</v>
      </c>
      <c r="Z13" s="37">
        <v>615</v>
      </c>
      <c r="AA13" s="37">
        <v>11950</v>
      </c>
      <c r="AB13" s="37"/>
      <c r="AC13" s="37">
        <v>12038</v>
      </c>
      <c r="AD13" s="38">
        <v>-6.8181818181818183</v>
      </c>
      <c r="AE13" s="38">
        <v>0.8038585209003215</v>
      </c>
      <c r="AF13" s="38">
        <v>1.8413784032618703</v>
      </c>
      <c r="AG13" s="38">
        <v>2.6016260162601625</v>
      </c>
      <c r="AH13" s="38">
        <v>5.2468629404223543</v>
      </c>
      <c r="AI13" s="38"/>
      <c r="AJ13" s="38">
        <v>1.4952649941850806</v>
      </c>
      <c r="AK13" s="23"/>
    </row>
    <row r="14" spans="1:120">
      <c r="A14" s="28" t="s">
        <v>11</v>
      </c>
      <c r="B14" s="37">
        <v>169</v>
      </c>
      <c r="C14" s="37">
        <v>3531</v>
      </c>
      <c r="D14" s="37">
        <v>16354</v>
      </c>
      <c r="E14" s="37">
        <v>1887</v>
      </c>
      <c r="F14" s="37">
        <v>21772</v>
      </c>
      <c r="G14" s="37"/>
      <c r="H14" s="37">
        <v>21941</v>
      </c>
      <c r="I14" s="37">
        <v>22</v>
      </c>
      <c r="J14" s="37">
        <v>502</v>
      </c>
      <c r="K14" s="37">
        <v>2562</v>
      </c>
      <c r="L14" s="37">
        <v>366</v>
      </c>
      <c r="M14" s="37">
        <v>3430</v>
      </c>
      <c r="N14" s="37"/>
      <c r="O14" s="37">
        <v>3452</v>
      </c>
      <c r="P14" s="37">
        <v>29</v>
      </c>
      <c r="Q14" s="37">
        <v>695</v>
      </c>
      <c r="R14" s="37">
        <v>2782</v>
      </c>
      <c r="S14" s="37">
        <v>267</v>
      </c>
      <c r="T14" s="37">
        <v>3744</v>
      </c>
      <c r="U14" s="37"/>
      <c r="V14" s="37">
        <v>3773</v>
      </c>
      <c r="W14" s="37">
        <v>168</v>
      </c>
      <c r="X14" s="37">
        <v>3736</v>
      </c>
      <c r="Y14" s="37">
        <v>16446</v>
      </c>
      <c r="Z14" s="37">
        <v>1742</v>
      </c>
      <c r="AA14" s="37">
        <v>21924</v>
      </c>
      <c r="AB14" s="37"/>
      <c r="AC14" s="37">
        <v>22092</v>
      </c>
      <c r="AD14" s="38">
        <v>-4.7619047619047619</v>
      </c>
      <c r="AE14" s="38">
        <v>0.32119914346895073</v>
      </c>
      <c r="AF14" s="38">
        <v>-0.77830475495561235</v>
      </c>
      <c r="AG14" s="38">
        <v>-2.640642939150402</v>
      </c>
      <c r="AH14" s="38">
        <v>-3.0977485506370637</v>
      </c>
      <c r="AI14" s="38"/>
      <c r="AJ14" s="38">
        <v>-0.76950932464240451</v>
      </c>
      <c r="AK14" s="23"/>
    </row>
    <row r="15" spans="1:120">
      <c r="A15" s="28" t="s">
        <v>12</v>
      </c>
      <c r="B15" s="37">
        <v>21</v>
      </c>
      <c r="C15" s="37">
        <v>1275</v>
      </c>
      <c r="D15" s="37">
        <v>6663</v>
      </c>
      <c r="E15" s="37">
        <v>409</v>
      </c>
      <c r="F15" s="37">
        <v>8347</v>
      </c>
      <c r="G15" s="37"/>
      <c r="H15" s="37">
        <v>8368</v>
      </c>
      <c r="I15" s="37">
        <v>5</v>
      </c>
      <c r="J15" s="37">
        <v>192</v>
      </c>
      <c r="K15" s="37">
        <v>1084</v>
      </c>
      <c r="L15" s="37">
        <v>78</v>
      </c>
      <c r="M15" s="37">
        <v>1354</v>
      </c>
      <c r="N15" s="37"/>
      <c r="O15" s="37">
        <v>1359</v>
      </c>
      <c r="P15" s="37">
        <v>4</v>
      </c>
      <c r="Q15" s="37">
        <v>224</v>
      </c>
      <c r="R15" s="37">
        <v>1033</v>
      </c>
      <c r="S15" s="37">
        <v>53</v>
      </c>
      <c r="T15" s="37">
        <v>1310</v>
      </c>
      <c r="U15" s="37"/>
      <c r="V15" s="37">
        <v>1314</v>
      </c>
      <c r="W15" s="37">
        <v>26</v>
      </c>
      <c r="X15" s="37">
        <v>1292</v>
      </c>
      <c r="Y15" s="37">
        <v>6735</v>
      </c>
      <c r="Z15" s="37">
        <v>409</v>
      </c>
      <c r="AA15" s="37">
        <v>8436</v>
      </c>
      <c r="AB15" s="37"/>
      <c r="AC15" s="37">
        <v>8462</v>
      </c>
      <c r="AD15" s="38">
        <v>23.076923076923077</v>
      </c>
      <c r="AE15" s="38">
        <v>-1.1609907120743035</v>
      </c>
      <c r="AF15" s="38">
        <v>1.8262806236080178</v>
      </c>
      <c r="AG15" s="38">
        <v>6.1124694376528117</v>
      </c>
      <c r="AH15" s="38">
        <v>6.7777593491865264</v>
      </c>
      <c r="AI15" s="38"/>
      <c r="AJ15" s="38">
        <v>1.6426376743086741</v>
      </c>
      <c r="AK15" s="23"/>
    </row>
    <row r="16" spans="1:120">
      <c r="A16" s="28" t="s">
        <v>13</v>
      </c>
      <c r="B16" s="37"/>
      <c r="C16" s="37">
        <v>1259</v>
      </c>
      <c r="D16" s="37">
        <v>10427</v>
      </c>
      <c r="E16" s="37">
        <v>892</v>
      </c>
      <c r="F16" s="37">
        <v>12578</v>
      </c>
      <c r="G16" s="37"/>
      <c r="H16" s="37">
        <v>12578</v>
      </c>
      <c r="I16" s="37"/>
      <c r="J16" s="37">
        <v>171</v>
      </c>
      <c r="K16" s="37">
        <v>1718</v>
      </c>
      <c r="L16" s="37">
        <v>167</v>
      </c>
      <c r="M16" s="37">
        <v>2056</v>
      </c>
      <c r="N16" s="37"/>
      <c r="O16" s="37">
        <v>2056</v>
      </c>
      <c r="P16" s="37"/>
      <c r="Q16" s="37">
        <v>246</v>
      </c>
      <c r="R16" s="37">
        <v>1656</v>
      </c>
      <c r="S16" s="37">
        <v>137</v>
      </c>
      <c r="T16" s="37">
        <v>2039</v>
      </c>
      <c r="U16" s="37"/>
      <c r="V16" s="37">
        <v>2039</v>
      </c>
      <c r="W16" s="37"/>
      <c r="X16" s="37">
        <v>1301</v>
      </c>
      <c r="Y16" s="37">
        <v>10186</v>
      </c>
      <c r="Z16" s="37">
        <v>866</v>
      </c>
      <c r="AA16" s="37">
        <v>12353</v>
      </c>
      <c r="AB16" s="37"/>
      <c r="AC16" s="37">
        <v>12353</v>
      </c>
      <c r="AD16" s="38"/>
      <c r="AE16" s="38">
        <v>-2.536510376633359</v>
      </c>
      <c r="AF16" s="38">
        <v>-1.7573139603377184</v>
      </c>
      <c r="AG16" s="38">
        <v>0.46189376443418012</v>
      </c>
      <c r="AH16" s="38">
        <v>-3.8319305725368973</v>
      </c>
      <c r="AI16" s="38"/>
      <c r="AJ16" s="38">
        <v>-1.6838015057071156</v>
      </c>
      <c r="AK16" s="23"/>
    </row>
    <row r="17" spans="1:37">
      <c r="A17" s="28" t="s">
        <v>14</v>
      </c>
      <c r="B17" s="37"/>
      <c r="C17" s="37">
        <v>315</v>
      </c>
      <c r="D17" s="37">
        <v>288</v>
      </c>
      <c r="E17" s="37"/>
      <c r="F17" s="37">
        <v>603</v>
      </c>
      <c r="G17" s="37"/>
      <c r="H17" s="37">
        <v>603</v>
      </c>
      <c r="I17" s="37"/>
      <c r="J17" s="37">
        <v>46</v>
      </c>
      <c r="K17" s="37">
        <v>54</v>
      </c>
      <c r="L17" s="37"/>
      <c r="M17" s="37">
        <v>100</v>
      </c>
      <c r="N17" s="37"/>
      <c r="O17" s="37">
        <v>100</v>
      </c>
      <c r="P17" s="37"/>
      <c r="Q17" s="37">
        <v>55</v>
      </c>
      <c r="R17" s="37">
        <v>49</v>
      </c>
      <c r="S17" s="37"/>
      <c r="T17" s="37">
        <v>104</v>
      </c>
      <c r="U17" s="37"/>
      <c r="V17" s="37">
        <v>104</v>
      </c>
      <c r="W17" s="37"/>
      <c r="X17" s="37">
        <v>322</v>
      </c>
      <c r="Y17" s="37">
        <v>305</v>
      </c>
      <c r="Z17" s="37"/>
      <c r="AA17" s="37">
        <v>627</v>
      </c>
      <c r="AB17" s="37"/>
      <c r="AC17" s="37">
        <v>627</v>
      </c>
      <c r="AD17" s="38"/>
      <c r="AE17" s="38">
        <v>-0.6211180124223602</v>
      </c>
      <c r="AF17" s="38">
        <v>7.2131147540983607</v>
      </c>
      <c r="AG17" s="38"/>
      <c r="AH17" s="38">
        <v>6.5919967416760006</v>
      </c>
      <c r="AI17" s="38"/>
      <c r="AJ17" s="38">
        <v>3.1897926634768741</v>
      </c>
      <c r="AK17" s="23"/>
    </row>
    <row r="18" spans="1:37">
      <c r="A18" s="28" t="s">
        <v>15</v>
      </c>
      <c r="B18" s="37">
        <v>54</v>
      </c>
      <c r="C18" s="37">
        <v>8296</v>
      </c>
      <c r="D18" s="37">
        <v>36883</v>
      </c>
      <c r="E18" s="37">
        <v>11179</v>
      </c>
      <c r="F18" s="37">
        <v>56358</v>
      </c>
      <c r="G18" s="37"/>
      <c r="H18" s="37">
        <v>56412</v>
      </c>
      <c r="I18" s="37">
        <v>9</v>
      </c>
      <c r="J18" s="37">
        <v>1188</v>
      </c>
      <c r="K18" s="37">
        <v>5958</v>
      </c>
      <c r="L18" s="37">
        <v>2066</v>
      </c>
      <c r="M18" s="37">
        <v>9212</v>
      </c>
      <c r="N18" s="37"/>
      <c r="O18" s="37">
        <v>9221</v>
      </c>
      <c r="P18" s="37">
        <v>7</v>
      </c>
      <c r="Q18" s="37">
        <v>1418</v>
      </c>
      <c r="R18" s="37">
        <v>6220</v>
      </c>
      <c r="S18" s="37">
        <v>1667</v>
      </c>
      <c r="T18" s="37">
        <v>9305</v>
      </c>
      <c r="U18" s="37"/>
      <c r="V18" s="37">
        <v>9312</v>
      </c>
      <c r="W18" s="37">
        <v>52</v>
      </c>
      <c r="X18" s="37">
        <v>8500</v>
      </c>
      <c r="Y18" s="37">
        <v>37476</v>
      </c>
      <c r="Z18" s="37">
        <v>11164</v>
      </c>
      <c r="AA18" s="37">
        <v>57140</v>
      </c>
      <c r="AB18" s="37"/>
      <c r="AC18" s="37">
        <v>57192</v>
      </c>
      <c r="AD18" s="38">
        <v>0</v>
      </c>
      <c r="AE18" s="38">
        <v>-0.30588235294117649</v>
      </c>
      <c r="AF18" s="38">
        <v>0.88323193510513398</v>
      </c>
      <c r="AG18" s="38">
        <v>3.4396273737011822</v>
      </c>
      <c r="AH18" s="38">
        <v>4.0169769558651396</v>
      </c>
      <c r="AI18" s="38"/>
      <c r="AJ18" s="38">
        <v>1.2047139460064344</v>
      </c>
      <c r="AK18" s="23"/>
    </row>
    <row r="19" spans="1:37">
      <c r="A19" s="28" t="s">
        <v>16</v>
      </c>
      <c r="B19" s="37">
        <v>118</v>
      </c>
      <c r="C19" s="37">
        <v>1163</v>
      </c>
      <c r="D19" s="37">
        <v>3700</v>
      </c>
      <c r="E19" s="37"/>
      <c r="F19" s="37">
        <v>4863</v>
      </c>
      <c r="G19" s="37"/>
      <c r="H19" s="37">
        <v>4981</v>
      </c>
      <c r="I19" s="37">
        <v>23</v>
      </c>
      <c r="J19" s="37">
        <v>199</v>
      </c>
      <c r="K19" s="37">
        <v>677</v>
      </c>
      <c r="L19" s="37"/>
      <c r="M19" s="37">
        <v>876</v>
      </c>
      <c r="N19" s="37"/>
      <c r="O19" s="37">
        <v>899</v>
      </c>
      <c r="P19" s="37">
        <v>25</v>
      </c>
      <c r="Q19" s="37">
        <v>201</v>
      </c>
      <c r="R19" s="37">
        <v>606</v>
      </c>
      <c r="S19" s="37"/>
      <c r="T19" s="37">
        <v>807</v>
      </c>
      <c r="U19" s="37"/>
      <c r="V19" s="37">
        <v>832</v>
      </c>
      <c r="W19" s="37">
        <v>123</v>
      </c>
      <c r="X19" s="37">
        <v>1188</v>
      </c>
      <c r="Y19" s="37">
        <v>3611</v>
      </c>
      <c r="Z19" s="37"/>
      <c r="AA19" s="37">
        <v>4799</v>
      </c>
      <c r="AB19" s="37"/>
      <c r="AC19" s="37">
        <v>4922</v>
      </c>
      <c r="AD19" s="38">
        <v>2.4390243902439024</v>
      </c>
      <c r="AE19" s="38">
        <v>1.936026936026936</v>
      </c>
      <c r="AF19" s="38">
        <v>-0.49847687621157571</v>
      </c>
      <c r="AG19" s="38"/>
      <c r="AH19" s="38">
        <v>1.4375500598153603</v>
      </c>
      <c r="AI19" s="38"/>
      <c r="AJ19" s="38">
        <v>0.16253555465258024</v>
      </c>
      <c r="AK19" s="23"/>
    </row>
    <row r="20" spans="1:37">
      <c r="A20" s="28" t="s">
        <v>17</v>
      </c>
      <c r="B20" s="37">
        <v>95</v>
      </c>
      <c r="C20" s="37">
        <v>3312</v>
      </c>
      <c r="D20" s="37">
        <v>6601</v>
      </c>
      <c r="E20" s="37">
        <v>329</v>
      </c>
      <c r="F20" s="37">
        <v>10242</v>
      </c>
      <c r="G20" s="37"/>
      <c r="H20" s="37">
        <v>10337</v>
      </c>
      <c r="I20" s="37">
        <v>3</v>
      </c>
      <c r="J20" s="37">
        <v>519</v>
      </c>
      <c r="K20" s="37">
        <v>1111</v>
      </c>
      <c r="L20" s="37">
        <v>55</v>
      </c>
      <c r="M20" s="37">
        <v>1685</v>
      </c>
      <c r="N20" s="37"/>
      <c r="O20" s="37">
        <v>1688</v>
      </c>
      <c r="P20" s="37">
        <v>12</v>
      </c>
      <c r="Q20" s="37">
        <v>426</v>
      </c>
      <c r="R20" s="37">
        <v>1084</v>
      </c>
      <c r="S20" s="37">
        <v>49</v>
      </c>
      <c r="T20" s="37">
        <v>1559</v>
      </c>
      <c r="U20" s="37"/>
      <c r="V20" s="37">
        <v>1571</v>
      </c>
      <c r="W20" s="37">
        <v>73</v>
      </c>
      <c r="X20" s="37">
        <v>3373</v>
      </c>
      <c r="Y20" s="37">
        <v>6688</v>
      </c>
      <c r="Z20" s="37">
        <v>317</v>
      </c>
      <c r="AA20" s="37">
        <v>10378</v>
      </c>
      <c r="AB20" s="37"/>
      <c r="AC20" s="37">
        <v>10451</v>
      </c>
      <c r="AD20" s="38">
        <v>-42.465753424657535</v>
      </c>
      <c r="AE20" s="38">
        <v>4.5656685443225618</v>
      </c>
      <c r="AF20" s="38">
        <v>1.7045454545454546</v>
      </c>
      <c r="AG20" s="38">
        <v>-1.8927444794952681</v>
      </c>
      <c r="AH20" s="38">
        <v>4.377469519372748</v>
      </c>
      <c r="AI20" s="38"/>
      <c r="AJ20" s="38">
        <v>2.2103148024112524</v>
      </c>
      <c r="AK20" s="23"/>
    </row>
    <row r="21" spans="1:37">
      <c r="A21" s="28" t="s">
        <v>18</v>
      </c>
      <c r="B21" s="37"/>
      <c r="C21" s="37">
        <v>618</v>
      </c>
      <c r="D21" s="37">
        <v>799</v>
      </c>
      <c r="E21" s="37">
        <v>70</v>
      </c>
      <c r="F21" s="37">
        <v>1487</v>
      </c>
      <c r="G21" s="37"/>
      <c r="H21" s="37">
        <v>1487</v>
      </c>
      <c r="I21" s="37"/>
      <c r="J21" s="37">
        <v>90</v>
      </c>
      <c r="K21" s="37">
        <v>127</v>
      </c>
      <c r="L21" s="37">
        <v>10</v>
      </c>
      <c r="M21" s="37">
        <v>227</v>
      </c>
      <c r="N21" s="37"/>
      <c r="O21" s="37">
        <v>227</v>
      </c>
      <c r="P21" s="37"/>
      <c r="Q21" s="37">
        <v>109</v>
      </c>
      <c r="R21" s="37">
        <v>129</v>
      </c>
      <c r="S21" s="37">
        <v>9</v>
      </c>
      <c r="T21" s="37">
        <v>247</v>
      </c>
      <c r="U21" s="37"/>
      <c r="V21" s="37">
        <v>247</v>
      </c>
      <c r="W21" s="37"/>
      <c r="X21" s="37">
        <v>635</v>
      </c>
      <c r="Y21" s="37">
        <v>804</v>
      </c>
      <c r="Z21" s="37">
        <v>76</v>
      </c>
      <c r="AA21" s="37">
        <v>1515</v>
      </c>
      <c r="AB21" s="37"/>
      <c r="AC21" s="37">
        <v>1515</v>
      </c>
      <c r="AD21" s="38"/>
      <c r="AE21" s="38">
        <v>-0.31496062992125984</v>
      </c>
      <c r="AF21" s="38">
        <v>0.37313432835820898</v>
      </c>
      <c r="AG21" s="38">
        <v>9.2105263157894743</v>
      </c>
      <c r="AH21" s="38">
        <v>9.2687000142264235</v>
      </c>
      <c r="AI21" s="38"/>
      <c r="AJ21" s="38">
        <v>0.528052805280528</v>
      </c>
      <c r="AK21" s="23"/>
    </row>
    <row r="22" spans="1:37">
      <c r="A22" s="28" t="s">
        <v>19</v>
      </c>
      <c r="B22" s="37">
        <v>5</v>
      </c>
      <c r="C22" s="37">
        <v>2278</v>
      </c>
      <c r="D22" s="37">
        <v>7577</v>
      </c>
      <c r="E22" s="37">
        <v>952</v>
      </c>
      <c r="F22" s="37">
        <v>10807</v>
      </c>
      <c r="G22" s="37"/>
      <c r="H22" s="37">
        <v>10812</v>
      </c>
      <c r="I22" s="37">
        <v>1</v>
      </c>
      <c r="J22" s="37">
        <v>383</v>
      </c>
      <c r="K22" s="37">
        <v>1277</v>
      </c>
      <c r="L22" s="37">
        <v>190</v>
      </c>
      <c r="M22" s="37">
        <v>1850</v>
      </c>
      <c r="N22" s="37"/>
      <c r="O22" s="37">
        <v>1851</v>
      </c>
      <c r="P22" s="37">
        <v>3</v>
      </c>
      <c r="Q22" s="37">
        <v>414</v>
      </c>
      <c r="R22" s="37">
        <v>1253</v>
      </c>
      <c r="S22" s="37">
        <v>162</v>
      </c>
      <c r="T22" s="37">
        <v>1829</v>
      </c>
      <c r="U22" s="37"/>
      <c r="V22" s="37">
        <v>1832</v>
      </c>
      <c r="W22" s="37">
        <v>7</v>
      </c>
      <c r="X22" s="37">
        <v>2291</v>
      </c>
      <c r="Y22" s="37">
        <v>7617</v>
      </c>
      <c r="Z22" s="37">
        <v>970</v>
      </c>
      <c r="AA22" s="37">
        <v>10878</v>
      </c>
      <c r="AB22" s="37"/>
      <c r="AC22" s="37">
        <v>10885</v>
      </c>
      <c r="AD22" s="38">
        <v>0</v>
      </c>
      <c r="AE22" s="38">
        <v>-0.78568310781318207</v>
      </c>
      <c r="AF22" s="38">
        <v>0.84022581068662205</v>
      </c>
      <c r="AG22" s="38">
        <v>4.7422680412371134</v>
      </c>
      <c r="AH22" s="38">
        <v>4.7968107441105534</v>
      </c>
      <c r="AI22" s="38"/>
      <c r="AJ22" s="38">
        <v>0.84519981626090945</v>
      </c>
      <c r="AK22" s="23"/>
    </row>
    <row r="23" spans="1:37">
      <c r="A23" s="28" t="s">
        <v>20</v>
      </c>
      <c r="B23" s="37"/>
      <c r="C23" s="37">
        <v>1352</v>
      </c>
      <c r="D23" s="37">
        <v>2358</v>
      </c>
      <c r="E23" s="37">
        <v>106</v>
      </c>
      <c r="F23" s="37">
        <v>3816</v>
      </c>
      <c r="G23" s="37"/>
      <c r="H23" s="37">
        <v>3816</v>
      </c>
      <c r="I23" s="37"/>
      <c r="J23" s="37">
        <v>212</v>
      </c>
      <c r="K23" s="37">
        <v>407</v>
      </c>
      <c r="L23" s="37">
        <v>23</v>
      </c>
      <c r="M23" s="37">
        <v>642</v>
      </c>
      <c r="N23" s="37"/>
      <c r="O23" s="37">
        <v>642</v>
      </c>
      <c r="P23" s="37"/>
      <c r="Q23" s="37">
        <v>226</v>
      </c>
      <c r="R23" s="37">
        <v>365</v>
      </c>
      <c r="S23" s="37">
        <v>22</v>
      </c>
      <c r="T23" s="37">
        <v>613</v>
      </c>
      <c r="U23" s="37"/>
      <c r="V23" s="37">
        <v>613</v>
      </c>
      <c r="W23" s="37"/>
      <c r="X23" s="37">
        <v>1315</v>
      </c>
      <c r="Y23" s="37">
        <v>2356</v>
      </c>
      <c r="Z23" s="37">
        <v>121</v>
      </c>
      <c r="AA23" s="37">
        <v>3792</v>
      </c>
      <c r="AB23" s="37"/>
      <c r="AC23" s="37">
        <v>3792</v>
      </c>
      <c r="AD23" s="38"/>
      <c r="AE23" s="38">
        <v>-3.8783269961977185</v>
      </c>
      <c r="AF23" s="38">
        <v>1.6977928692699491</v>
      </c>
      <c r="AG23" s="38">
        <v>13.223140495867769</v>
      </c>
      <c r="AH23" s="38">
        <v>11.04260636894</v>
      </c>
      <c r="AI23" s="38"/>
      <c r="AJ23" s="38">
        <v>0.13185654008438819</v>
      </c>
      <c r="AK23" s="23"/>
    </row>
    <row r="24" spans="1:37">
      <c r="A24" s="28" t="s">
        <v>21</v>
      </c>
      <c r="B24" s="37"/>
      <c r="C24" s="37">
        <v>712</v>
      </c>
      <c r="D24" s="37">
        <v>3047</v>
      </c>
      <c r="E24" s="37"/>
      <c r="F24" s="37">
        <v>3759</v>
      </c>
      <c r="G24" s="37"/>
      <c r="H24" s="37">
        <v>3759</v>
      </c>
      <c r="I24" s="37"/>
      <c r="J24" s="37">
        <v>175</v>
      </c>
      <c r="K24" s="37">
        <v>477</v>
      </c>
      <c r="L24" s="37"/>
      <c r="M24" s="37">
        <v>652</v>
      </c>
      <c r="N24" s="37"/>
      <c r="O24" s="37">
        <v>652</v>
      </c>
      <c r="P24" s="37"/>
      <c r="Q24" s="37">
        <v>109</v>
      </c>
      <c r="R24" s="37">
        <v>497</v>
      </c>
      <c r="S24" s="37"/>
      <c r="T24" s="37">
        <v>606</v>
      </c>
      <c r="U24" s="37"/>
      <c r="V24" s="37">
        <v>606</v>
      </c>
      <c r="W24" s="37"/>
      <c r="X24" s="37">
        <v>696</v>
      </c>
      <c r="Y24" s="37">
        <v>2992</v>
      </c>
      <c r="Z24" s="37"/>
      <c r="AA24" s="37">
        <v>3688</v>
      </c>
      <c r="AB24" s="37"/>
      <c r="AC24" s="37">
        <v>3688</v>
      </c>
      <c r="AD24" s="38"/>
      <c r="AE24" s="38">
        <v>7.1839080459770113</v>
      </c>
      <c r="AF24" s="38">
        <v>-2.5066844919786098</v>
      </c>
      <c r="AG24" s="38"/>
      <c r="AH24" s="38">
        <v>4.6772235539984015</v>
      </c>
      <c r="AI24" s="38"/>
      <c r="AJ24" s="38">
        <v>-0.67787418655097609</v>
      </c>
      <c r="AK24" s="23"/>
    </row>
    <row r="25" spans="1:37">
      <c r="A25" s="28" t="s">
        <v>22</v>
      </c>
      <c r="B25" s="37">
        <v>355</v>
      </c>
      <c r="C25" s="37">
        <v>7198</v>
      </c>
      <c r="D25" s="37">
        <v>13028</v>
      </c>
      <c r="E25" s="37">
        <v>951</v>
      </c>
      <c r="F25" s="37">
        <v>21177</v>
      </c>
      <c r="G25" s="37"/>
      <c r="H25" s="37">
        <v>21532</v>
      </c>
      <c r="I25" s="37">
        <v>57</v>
      </c>
      <c r="J25" s="37">
        <v>1142</v>
      </c>
      <c r="K25" s="37">
        <v>2138</v>
      </c>
      <c r="L25" s="37">
        <v>166</v>
      </c>
      <c r="M25" s="37">
        <v>3446</v>
      </c>
      <c r="N25" s="37"/>
      <c r="O25" s="37">
        <v>3503</v>
      </c>
      <c r="P25" s="37">
        <v>49</v>
      </c>
      <c r="Q25" s="37">
        <v>1217</v>
      </c>
      <c r="R25" s="37">
        <v>2063</v>
      </c>
      <c r="S25" s="37">
        <v>151</v>
      </c>
      <c r="T25" s="37">
        <v>3431</v>
      </c>
      <c r="U25" s="37"/>
      <c r="V25" s="37">
        <v>3480</v>
      </c>
      <c r="W25" s="37">
        <v>334</v>
      </c>
      <c r="X25" s="37">
        <v>7298</v>
      </c>
      <c r="Y25" s="37">
        <v>13085</v>
      </c>
      <c r="Z25" s="37">
        <v>953</v>
      </c>
      <c r="AA25" s="37">
        <v>21336</v>
      </c>
      <c r="AB25" s="37"/>
      <c r="AC25" s="37">
        <v>21670</v>
      </c>
      <c r="AD25" s="38">
        <v>-3.8922155688622753</v>
      </c>
      <c r="AE25" s="38">
        <v>0.34255960537133462</v>
      </c>
      <c r="AF25" s="38">
        <v>1.0087886893389377</v>
      </c>
      <c r="AG25" s="38">
        <v>1.7838405036726128</v>
      </c>
      <c r="AH25" s="38">
        <v>3.1351887983828854</v>
      </c>
      <c r="AI25" s="38"/>
      <c r="AJ25" s="38">
        <v>0.74296262113520994</v>
      </c>
      <c r="AK25" s="23"/>
    </row>
    <row r="26" spans="1:37">
      <c r="A26" s="28" t="s">
        <v>23</v>
      </c>
      <c r="B26" s="37">
        <v>147</v>
      </c>
      <c r="C26" s="37">
        <v>7161</v>
      </c>
      <c r="D26" s="37">
        <v>13692</v>
      </c>
      <c r="E26" s="37">
        <v>1224</v>
      </c>
      <c r="F26" s="37">
        <v>22077</v>
      </c>
      <c r="G26" s="37"/>
      <c r="H26" s="37">
        <v>22224</v>
      </c>
      <c r="I26" s="37">
        <v>16</v>
      </c>
      <c r="J26" s="37">
        <v>1174</v>
      </c>
      <c r="K26" s="37">
        <v>2268</v>
      </c>
      <c r="L26" s="37">
        <v>207</v>
      </c>
      <c r="M26" s="37">
        <v>3649</v>
      </c>
      <c r="N26" s="37"/>
      <c r="O26" s="37">
        <v>3665</v>
      </c>
      <c r="P26" s="37">
        <v>23</v>
      </c>
      <c r="Q26" s="37">
        <v>1261</v>
      </c>
      <c r="R26" s="37">
        <v>2171</v>
      </c>
      <c r="S26" s="37">
        <v>142</v>
      </c>
      <c r="T26" s="37">
        <v>3574</v>
      </c>
      <c r="U26" s="37"/>
      <c r="V26" s="37">
        <v>3597</v>
      </c>
      <c r="W26" s="37">
        <v>161</v>
      </c>
      <c r="X26" s="37">
        <v>7179</v>
      </c>
      <c r="Y26" s="37">
        <v>13548</v>
      </c>
      <c r="Z26" s="37">
        <v>1242</v>
      </c>
      <c r="AA26" s="37">
        <v>21969</v>
      </c>
      <c r="AB26" s="37"/>
      <c r="AC26" s="37">
        <v>22130</v>
      </c>
      <c r="AD26" s="38">
        <v>4.3478260869565215</v>
      </c>
      <c r="AE26" s="38">
        <v>-0.96113664855829506</v>
      </c>
      <c r="AF26" s="38">
        <v>-0.34691467375258339</v>
      </c>
      <c r="AG26" s="38">
        <v>6.6827697262479875</v>
      </c>
      <c r="AH26" s="38">
        <v>5.3747184039371092</v>
      </c>
      <c r="AI26" s="38"/>
      <c r="AJ26" s="38">
        <v>-0.1174875734297334</v>
      </c>
      <c r="AK26" s="23"/>
    </row>
    <row r="27" spans="1:37">
      <c r="A27" s="28" t="s">
        <v>24</v>
      </c>
      <c r="B27" s="37"/>
      <c r="C27" s="37">
        <v>527</v>
      </c>
      <c r="D27" s="37">
        <v>1885</v>
      </c>
      <c r="E27" s="37">
        <v>7</v>
      </c>
      <c r="F27" s="37">
        <v>2419</v>
      </c>
      <c r="G27" s="37"/>
      <c r="H27" s="37">
        <v>2419</v>
      </c>
      <c r="I27" s="37"/>
      <c r="J27" s="37">
        <v>92</v>
      </c>
      <c r="K27" s="37">
        <v>327</v>
      </c>
      <c r="L27" s="37">
        <v>0</v>
      </c>
      <c r="M27" s="37">
        <v>419</v>
      </c>
      <c r="N27" s="37"/>
      <c r="O27" s="37">
        <v>419</v>
      </c>
      <c r="P27" s="37"/>
      <c r="Q27" s="37">
        <v>90</v>
      </c>
      <c r="R27" s="37">
        <v>300</v>
      </c>
      <c r="S27" s="37">
        <v>0</v>
      </c>
      <c r="T27" s="37">
        <v>390</v>
      </c>
      <c r="U27" s="37"/>
      <c r="V27" s="37">
        <v>390</v>
      </c>
      <c r="W27" s="37"/>
      <c r="X27" s="37">
        <v>523</v>
      </c>
      <c r="Y27" s="37">
        <v>1920</v>
      </c>
      <c r="Z27" s="37">
        <v>5</v>
      </c>
      <c r="AA27" s="37">
        <v>2448</v>
      </c>
      <c r="AB27" s="37"/>
      <c r="AC27" s="37">
        <v>2448</v>
      </c>
      <c r="AD27" s="38"/>
      <c r="AE27" s="38">
        <v>-0.38240917782026768</v>
      </c>
      <c r="AF27" s="38">
        <v>3.2291666666666665</v>
      </c>
      <c r="AG27" s="38">
        <v>-40</v>
      </c>
      <c r="AH27" s="38">
        <v>-37.1532425111536</v>
      </c>
      <c r="AI27" s="38"/>
      <c r="AJ27" s="38">
        <v>2.369281045751634</v>
      </c>
      <c r="AK27" s="23"/>
    </row>
    <row r="28" spans="1:37">
      <c r="A28" s="28" t="s">
        <v>25</v>
      </c>
      <c r="B28" s="37">
        <v>93</v>
      </c>
      <c r="C28" s="37">
        <v>19868</v>
      </c>
      <c r="D28" s="37">
        <v>42332</v>
      </c>
      <c r="E28" s="37">
        <v>6155</v>
      </c>
      <c r="F28" s="37">
        <v>68355</v>
      </c>
      <c r="G28" s="37"/>
      <c r="H28" s="37">
        <v>68448</v>
      </c>
      <c r="I28" s="37">
        <v>16</v>
      </c>
      <c r="J28" s="37">
        <v>3129</v>
      </c>
      <c r="K28" s="37">
        <v>7193</v>
      </c>
      <c r="L28" s="37">
        <v>1107</v>
      </c>
      <c r="M28" s="37">
        <v>11429</v>
      </c>
      <c r="N28" s="37"/>
      <c r="O28" s="37">
        <v>11445</v>
      </c>
      <c r="P28" s="37">
        <v>14</v>
      </c>
      <c r="Q28" s="37">
        <v>3495</v>
      </c>
      <c r="R28" s="37">
        <v>6495</v>
      </c>
      <c r="S28" s="37">
        <v>962</v>
      </c>
      <c r="T28" s="37">
        <v>10952</v>
      </c>
      <c r="U28" s="37"/>
      <c r="V28" s="37">
        <v>10966</v>
      </c>
      <c r="W28" s="37">
        <v>92</v>
      </c>
      <c r="X28" s="37">
        <v>20471</v>
      </c>
      <c r="Y28" s="37">
        <v>42520</v>
      </c>
      <c r="Z28" s="37">
        <v>6156</v>
      </c>
      <c r="AA28" s="37">
        <v>69147</v>
      </c>
      <c r="AB28" s="37"/>
      <c r="AC28" s="37">
        <v>69239</v>
      </c>
      <c r="AD28" s="38">
        <v>1.0869565217391304</v>
      </c>
      <c r="AE28" s="38">
        <v>1.1577353329099702</v>
      </c>
      <c r="AF28" s="38">
        <v>2.0837253057384761</v>
      </c>
      <c r="AG28" s="38">
        <v>2.3716699155295649</v>
      </c>
      <c r="AH28" s="38">
        <v>5.613130554178011</v>
      </c>
      <c r="AI28" s="38"/>
      <c r="AJ28" s="38">
        <v>1.8342263753087134</v>
      </c>
      <c r="AK28" s="23"/>
    </row>
    <row r="29" spans="1:37">
      <c r="A29" s="28" t="s">
        <v>26</v>
      </c>
      <c r="B29" s="37">
        <v>17</v>
      </c>
      <c r="C29" s="37">
        <v>2479</v>
      </c>
      <c r="D29" s="37">
        <v>1708</v>
      </c>
      <c r="E29" s="37">
        <v>127</v>
      </c>
      <c r="F29" s="37">
        <v>4314</v>
      </c>
      <c r="G29" s="37"/>
      <c r="H29" s="37">
        <v>4331</v>
      </c>
      <c r="I29" s="37">
        <v>7</v>
      </c>
      <c r="J29" s="37">
        <v>408</v>
      </c>
      <c r="K29" s="37">
        <v>265</v>
      </c>
      <c r="L29" s="37">
        <v>24</v>
      </c>
      <c r="M29" s="37">
        <v>697</v>
      </c>
      <c r="N29" s="37"/>
      <c r="O29" s="37">
        <v>704</v>
      </c>
      <c r="P29" s="37">
        <v>0</v>
      </c>
      <c r="Q29" s="37">
        <v>405</v>
      </c>
      <c r="R29" s="37">
        <v>262</v>
      </c>
      <c r="S29" s="37">
        <v>29</v>
      </c>
      <c r="T29" s="37">
        <v>696</v>
      </c>
      <c r="U29" s="37"/>
      <c r="V29" s="37">
        <v>696</v>
      </c>
      <c r="W29" s="37">
        <v>8</v>
      </c>
      <c r="X29" s="37">
        <v>2515</v>
      </c>
      <c r="Y29" s="37">
        <v>1734</v>
      </c>
      <c r="Z29" s="37">
        <v>140</v>
      </c>
      <c r="AA29" s="37">
        <v>4389</v>
      </c>
      <c r="AB29" s="37"/>
      <c r="AC29" s="37">
        <v>4397</v>
      </c>
      <c r="AD29" s="38">
        <v>-25</v>
      </c>
      <c r="AE29" s="38">
        <v>1.5506958250497018</v>
      </c>
      <c r="AF29" s="38">
        <v>1.6724336793540946</v>
      </c>
      <c r="AG29" s="38">
        <v>5.7142857142857144</v>
      </c>
      <c r="AH29" s="38">
        <v>8.9374152186895106</v>
      </c>
      <c r="AI29" s="38"/>
      <c r="AJ29" s="38">
        <v>1.6829656584034569</v>
      </c>
      <c r="AK29" s="23"/>
    </row>
    <row r="30" spans="1:37">
      <c r="A30" s="28" t="s">
        <v>27</v>
      </c>
      <c r="B30" s="37">
        <v>86</v>
      </c>
      <c r="C30" s="37">
        <v>462</v>
      </c>
      <c r="D30" s="37">
        <v>5395</v>
      </c>
      <c r="E30" s="37">
        <v>109</v>
      </c>
      <c r="F30" s="37">
        <v>5966</v>
      </c>
      <c r="G30" s="37"/>
      <c r="H30" s="37">
        <v>6052</v>
      </c>
      <c r="I30" s="37">
        <v>12</v>
      </c>
      <c r="J30" s="37">
        <v>68</v>
      </c>
      <c r="K30" s="37">
        <v>857</v>
      </c>
      <c r="L30" s="37">
        <v>19</v>
      </c>
      <c r="M30" s="37">
        <v>944</v>
      </c>
      <c r="N30" s="37"/>
      <c r="O30" s="37">
        <v>956</v>
      </c>
      <c r="P30" s="37">
        <v>7</v>
      </c>
      <c r="Q30" s="37">
        <v>85</v>
      </c>
      <c r="R30" s="37">
        <v>853</v>
      </c>
      <c r="S30" s="37">
        <v>17</v>
      </c>
      <c r="T30" s="37">
        <v>955</v>
      </c>
      <c r="U30" s="37"/>
      <c r="V30" s="37">
        <v>962</v>
      </c>
      <c r="W30" s="37">
        <v>86</v>
      </c>
      <c r="X30" s="37">
        <v>473</v>
      </c>
      <c r="Y30" s="37">
        <v>5418</v>
      </c>
      <c r="Z30" s="37">
        <v>119</v>
      </c>
      <c r="AA30" s="37">
        <v>6010</v>
      </c>
      <c r="AB30" s="37"/>
      <c r="AC30" s="37">
        <v>6096</v>
      </c>
      <c r="AD30" s="38">
        <v>5.8139534883720927</v>
      </c>
      <c r="AE30" s="38">
        <v>-1.2684989429175475</v>
      </c>
      <c r="AF30" s="38">
        <v>0.49833887043189368</v>
      </c>
      <c r="AG30" s="38">
        <v>10.084033613445378</v>
      </c>
      <c r="AH30" s="38">
        <v>9.3138735409597242</v>
      </c>
      <c r="AI30" s="38"/>
      <c r="AJ30" s="38">
        <v>0.62335958005249348</v>
      </c>
      <c r="AK30" s="23"/>
    </row>
    <row r="31" spans="1:37">
      <c r="A31" s="28" t="s">
        <v>28</v>
      </c>
      <c r="B31" s="37">
        <v>176</v>
      </c>
      <c r="C31" s="37">
        <v>34508</v>
      </c>
      <c r="D31" s="37">
        <v>114214</v>
      </c>
      <c r="E31" s="37">
        <v>34706</v>
      </c>
      <c r="F31" s="37">
        <v>183428</v>
      </c>
      <c r="G31" s="37">
        <v>46</v>
      </c>
      <c r="H31" s="37">
        <v>183650</v>
      </c>
      <c r="I31" s="37">
        <v>20</v>
      </c>
      <c r="J31" s="37">
        <v>5564</v>
      </c>
      <c r="K31" s="37">
        <v>19136</v>
      </c>
      <c r="L31" s="37">
        <v>5984</v>
      </c>
      <c r="M31" s="37">
        <v>30684</v>
      </c>
      <c r="N31" s="37">
        <v>7</v>
      </c>
      <c r="O31" s="37">
        <v>30711</v>
      </c>
      <c r="P31" s="37">
        <v>30</v>
      </c>
      <c r="Q31" s="37">
        <v>5837</v>
      </c>
      <c r="R31" s="37">
        <v>18772</v>
      </c>
      <c r="S31" s="37">
        <v>5531</v>
      </c>
      <c r="T31" s="37">
        <v>30140</v>
      </c>
      <c r="U31" s="37">
        <v>7</v>
      </c>
      <c r="V31" s="37">
        <v>30177</v>
      </c>
      <c r="W31" s="37">
        <v>197</v>
      </c>
      <c r="X31" s="37">
        <v>35007</v>
      </c>
      <c r="Y31" s="37">
        <v>114062</v>
      </c>
      <c r="Z31" s="37">
        <v>34893</v>
      </c>
      <c r="AA31" s="37">
        <v>183962</v>
      </c>
      <c r="AB31" s="37">
        <v>43</v>
      </c>
      <c r="AC31" s="37">
        <v>184202</v>
      </c>
      <c r="AD31" s="38">
        <v>5.5837563451776653</v>
      </c>
      <c r="AE31" s="38">
        <v>0.6455851686805496</v>
      </c>
      <c r="AF31" s="38">
        <v>0.18586382844417948</v>
      </c>
      <c r="AG31" s="38">
        <v>1.8341787751124867</v>
      </c>
      <c r="AH31" s="38">
        <v>2.6656277722372157</v>
      </c>
      <c r="AI31" s="38">
        <v>-6.9767441860465116</v>
      </c>
      <c r="AJ31" s="38">
        <v>0.5895701458181779</v>
      </c>
      <c r="AK31" s="23"/>
    </row>
    <row r="32" spans="1:37">
      <c r="A32" s="28" t="s">
        <v>29</v>
      </c>
      <c r="B32" s="37">
        <v>8</v>
      </c>
      <c r="C32" s="37">
        <v>2249</v>
      </c>
      <c r="D32" s="37">
        <v>2660</v>
      </c>
      <c r="E32" s="37">
        <v>712</v>
      </c>
      <c r="F32" s="37">
        <v>5621</v>
      </c>
      <c r="G32" s="37"/>
      <c r="H32" s="37">
        <v>5629</v>
      </c>
      <c r="I32" s="37">
        <v>0</v>
      </c>
      <c r="J32" s="37">
        <v>336</v>
      </c>
      <c r="K32" s="37">
        <v>404</v>
      </c>
      <c r="L32" s="37">
        <v>129</v>
      </c>
      <c r="M32" s="37">
        <v>869</v>
      </c>
      <c r="N32" s="37"/>
      <c r="O32" s="37">
        <v>869</v>
      </c>
      <c r="P32" s="37">
        <v>2</v>
      </c>
      <c r="Q32" s="37">
        <v>369</v>
      </c>
      <c r="R32" s="37">
        <v>498</v>
      </c>
      <c r="S32" s="37">
        <v>105</v>
      </c>
      <c r="T32" s="37">
        <v>972</v>
      </c>
      <c r="U32" s="37"/>
      <c r="V32" s="37">
        <v>974</v>
      </c>
      <c r="W32" s="37">
        <v>8</v>
      </c>
      <c r="X32" s="37">
        <v>2285</v>
      </c>
      <c r="Y32" s="37">
        <v>2763</v>
      </c>
      <c r="Z32" s="37">
        <v>691</v>
      </c>
      <c r="AA32" s="37">
        <v>5739</v>
      </c>
      <c r="AB32" s="37"/>
      <c r="AC32" s="37">
        <v>5747</v>
      </c>
      <c r="AD32" s="38">
        <v>-25</v>
      </c>
      <c r="AE32" s="38">
        <v>0.13129102844638948</v>
      </c>
      <c r="AF32" s="38">
        <v>0.32573289902280128</v>
      </c>
      <c r="AG32" s="38">
        <v>0.43415340086830678</v>
      </c>
      <c r="AH32" s="38">
        <v>0.89117732833749752</v>
      </c>
      <c r="AI32" s="38"/>
      <c r="AJ32" s="38">
        <v>0.22620497650948321</v>
      </c>
      <c r="AK32" s="23"/>
    </row>
    <row r="33" spans="1:37">
      <c r="A33" s="28" t="s">
        <v>30</v>
      </c>
      <c r="B33" s="37">
        <v>38</v>
      </c>
      <c r="C33" s="37">
        <v>686</v>
      </c>
      <c r="D33" s="37">
        <v>2327</v>
      </c>
      <c r="E33" s="37">
        <v>110</v>
      </c>
      <c r="F33" s="37">
        <v>3123</v>
      </c>
      <c r="G33" s="37"/>
      <c r="H33" s="37">
        <v>3161</v>
      </c>
      <c r="I33" s="37">
        <v>11</v>
      </c>
      <c r="J33" s="37">
        <v>120</v>
      </c>
      <c r="K33" s="37">
        <v>383</v>
      </c>
      <c r="L33" s="37">
        <v>22</v>
      </c>
      <c r="M33" s="37">
        <v>525</v>
      </c>
      <c r="N33" s="37"/>
      <c r="O33" s="37">
        <v>536</v>
      </c>
      <c r="P33" s="37">
        <v>7</v>
      </c>
      <c r="Q33" s="37">
        <v>120</v>
      </c>
      <c r="R33" s="37">
        <v>356</v>
      </c>
      <c r="S33" s="37">
        <v>18</v>
      </c>
      <c r="T33" s="37">
        <v>494</v>
      </c>
      <c r="U33" s="37"/>
      <c r="V33" s="37">
        <v>501</v>
      </c>
      <c r="W33" s="37">
        <v>35</v>
      </c>
      <c r="X33" s="37">
        <v>681</v>
      </c>
      <c r="Y33" s="37">
        <v>2311</v>
      </c>
      <c r="Z33" s="37">
        <v>120</v>
      </c>
      <c r="AA33" s="37">
        <v>3112</v>
      </c>
      <c r="AB33" s="37"/>
      <c r="AC33" s="37">
        <v>3147</v>
      </c>
      <c r="AD33" s="38">
        <v>2.8571428571428572</v>
      </c>
      <c r="AE33" s="38">
        <v>-0.73421439060205584</v>
      </c>
      <c r="AF33" s="38">
        <v>0.47598442232799654</v>
      </c>
      <c r="AG33" s="38">
        <v>11.666666666666666</v>
      </c>
      <c r="AH33" s="38">
        <v>11.408436698392606</v>
      </c>
      <c r="AI33" s="38"/>
      <c r="AJ33" s="38">
        <v>0.66730219256434697</v>
      </c>
      <c r="AK33" s="23"/>
    </row>
    <row r="34" spans="1:37">
      <c r="A34" s="28" t="s">
        <v>31</v>
      </c>
      <c r="B34" s="37">
        <v>289</v>
      </c>
      <c r="C34" s="37">
        <v>2232</v>
      </c>
      <c r="D34" s="37">
        <v>15252</v>
      </c>
      <c r="E34" s="37">
        <v>258</v>
      </c>
      <c r="F34" s="37">
        <v>17742</v>
      </c>
      <c r="G34" s="37"/>
      <c r="H34" s="37">
        <v>18031</v>
      </c>
      <c r="I34" s="37">
        <v>37</v>
      </c>
      <c r="J34" s="37">
        <v>359</v>
      </c>
      <c r="K34" s="37">
        <v>2444</v>
      </c>
      <c r="L34" s="37">
        <v>45</v>
      </c>
      <c r="M34" s="37">
        <v>2848</v>
      </c>
      <c r="N34" s="37"/>
      <c r="O34" s="37">
        <v>2885</v>
      </c>
      <c r="P34" s="37">
        <v>50</v>
      </c>
      <c r="Q34" s="37">
        <v>286</v>
      </c>
      <c r="R34" s="37">
        <v>2465</v>
      </c>
      <c r="S34" s="37">
        <v>45</v>
      </c>
      <c r="T34" s="37">
        <v>2796</v>
      </c>
      <c r="U34" s="37"/>
      <c r="V34" s="37">
        <v>2846</v>
      </c>
      <c r="W34" s="37">
        <v>315</v>
      </c>
      <c r="X34" s="37">
        <v>2298</v>
      </c>
      <c r="Y34" s="37">
        <v>15262</v>
      </c>
      <c r="Z34" s="37">
        <v>269</v>
      </c>
      <c r="AA34" s="37">
        <v>17829</v>
      </c>
      <c r="AB34" s="37"/>
      <c r="AC34" s="37">
        <v>18144</v>
      </c>
      <c r="AD34" s="38">
        <v>4.1269841269841274</v>
      </c>
      <c r="AE34" s="38">
        <v>6.0487380330722367</v>
      </c>
      <c r="AF34" s="38">
        <v>-7.2074433232865942E-2</v>
      </c>
      <c r="AG34" s="38">
        <v>4.0892193308550189</v>
      </c>
      <c r="AH34" s="38">
        <v>10.065882930694389</v>
      </c>
      <c r="AI34" s="38"/>
      <c r="AJ34" s="38">
        <v>0.83774250440917108</v>
      </c>
      <c r="AK34" s="23"/>
    </row>
    <row r="35" spans="1:37">
      <c r="A35" s="28" t="s">
        <v>32</v>
      </c>
      <c r="B35" s="37">
        <v>25</v>
      </c>
      <c r="C35" s="37">
        <v>488</v>
      </c>
      <c r="D35" s="37">
        <v>1013</v>
      </c>
      <c r="E35" s="37">
        <v>126</v>
      </c>
      <c r="F35" s="37">
        <v>1627</v>
      </c>
      <c r="G35" s="37"/>
      <c r="H35" s="37">
        <v>1652</v>
      </c>
      <c r="I35" s="37">
        <v>0</v>
      </c>
      <c r="J35" s="37">
        <v>69</v>
      </c>
      <c r="K35" s="37">
        <v>184</v>
      </c>
      <c r="L35" s="37">
        <v>26</v>
      </c>
      <c r="M35" s="37">
        <v>279</v>
      </c>
      <c r="N35" s="37"/>
      <c r="O35" s="37">
        <v>279</v>
      </c>
      <c r="P35" s="37">
        <v>2</v>
      </c>
      <c r="Q35" s="37">
        <v>69</v>
      </c>
      <c r="R35" s="37">
        <v>158</v>
      </c>
      <c r="S35" s="37">
        <v>16</v>
      </c>
      <c r="T35" s="37">
        <v>243</v>
      </c>
      <c r="U35" s="37"/>
      <c r="V35" s="37">
        <v>245</v>
      </c>
      <c r="W35" s="37">
        <v>31</v>
      </c>
      <c r="X35" s="37">
        <v>469</v>
      </c>
      <c r="Y35" s="37">
        <v>1003</v>
      </c>
      <c r="Z35" s="37">
        <v>113</v>
      </c>
      <c r="AA35" s="37">
        <v>1585</v>
      </c>
      <c r="AB35" s="37"/>
      <c r="AC35" s="37">
        <v>1616</v>
      </c>
      <c r="AD35" s="38">
        <v>12.903225806451612</v>
      </c>
      <c r="AE35" s="38">
        <v>-4.0511727078891262</v>
      </c>
      <c r="AF35" s="38">
        <v>1.5952143569292123</v>
      </c>
      <c r="AG35" s="38">
        <v>-2.6548672566371683</v>
      </c>
      <c r="AH35" s="38">
        <v>-5.1108256075970822</v>
      </c>
      <c r="AI35" s="38"/>
      <c r="AJ35" s="38">
        <v>-0.12376237623762376</v>
      </c>
      <c r="AK35" s="23"/>
    </row>
    <row r="36" spans="1:37">
      <c r="A36" s="28" t="s">
        <v>33</v>
      </c>
      <c r="B36" s="37">
        <v>25</v>
      </c>
      <c r="C36" s="37">
        <v>2910</v>
      </c>
      <c r="D36" s="37">
        <v>6588</v>
      </c>
      <c r="E36" s="37">
        <v>782</v>
      </c>
      <c r="F36" s="37">
        <v>10280</v>
      </c>
      <c r="G36" s="37"/>
      <c r="H36" s="37">
        <v>10305</v>
      </c>
      <c r="I36" s="37">
        <v>2</v>
      </c>
      <c r="J36" s="37">
        <v>484</v>
      </c>
      <c r="K36" s="37">
        <v>1179</v>
      </c>
      <c r="L36" s="37">
        <v>150</v>
      </c>
      <c r="M36" s="37">
        <v>1813</v>
      </c>
      <c r="N36" s="37"/>
      <c r="O36" s="37">
        <v>1815</v>
      </c>
      <c r="P36" s="37">
        <v>4</v>
      </c>
      <c r="Q36" s="37">
        <v>443</v>
      </c>
      <c r="R36" s="37">
        <v>949</v>
      </c>
      <c r="S36" s="37">
        <v>128</v>
      </c>
      <c r="T36" s="37">
        <v>1520</v>
      </c>
      <c r="U36" s="37"/>
      <c r="V36" s="37">
        <v>1524</v>
      </c>
      <c r="W36" s="37">
        <v>31</v>
      </c>
      <c r="X36" s="37">
        <v>2900</v>
      </c>
      <c r="Y36" s="37">
        <v>6479</v>
      </c>
      <c r="Z36" s="37">
        <v>797</v>
      </c>
      <c r="AA36" s="37">
        <v>10176</v>
      </c>
      <c r="AB36" s="37"/>
      <c r="AC36" s="37">
        <v>10207</v>
      </c>
      <c r="AD36" s="38">
        <v>12.903225806451612</v>
      </c>
      <c r="AE36" s="38">
        <v>1.0689655172413792</v>
      </c>
      <c r="AF36" s="38">
        <v>1.8675721561969441</v>
      </c>
      <c r="AG36" s="38">
        <v>4.6424090338770387</v>
      </c>
      <c r="AH36" s="38">
        <v>7.578946707315362</v>
      </c>
      <c r="AI36" s="38"/>
      <c r="AJ36" s="38">
        <v>1.8908592142647203</v>
      </c>
      <c r="AK36" s="23"/>
    </row>
    <row r="37" spans="1:37">
      <c r="A37" s="28" t="s">
        <v>34</v>
      </c>
      <c r="B37" s="37">
        <v>61</v>
      </c>
      <c r="C37" s="37">
        <v>2818</v>
      </c>
      <c r="D37" s="37">
        <v>5330</v>
      </c>
      <c r="E37" s="37">
        <v>144</v>
      </c>
      <c r="F37" s="37">
        <v>8292</v>
      </c>
      <c r="G37" s="37"/>
      <c r="H37" s="37">
        <v>8353</v>
      </c>
      <c r="I37" s="37">
        <v>13</v>
      </c>
      <c r="J37" s="37">
        <v>487</v>
      </c>
      <c r="K37" s="37">
        <v>958</v>
      </c>
      <c r="L37" s="37">
        <v>23</v>
      </c>
      <c r="M37" s="37">
        <v>1468</v>
      </c>
      <c r="N37" s="37"/>
      <c r="O37" s="37">
        <v>1481</v>
      </c>
      <c r="P37" s="37">
        <v>7</v>
      </c>
      <c r="Q37" s="37">
        <v>483</v>
      </c>
      <c r="R37" s="37">
        <v>777</v>
      </c>
      <c r="S37" s="37">
        <v>25</v>
      </c>
      <c r="T37" s="37">
        <v>1285</v>
      </c>
      <c r="U37" s="37"/>
      <c r="V37" s="37">
        <v>1292</v>
      </c>
      <c r="W37" s="37">
        <v>56</v>
      </c>
      <c r="X37" s="37">
        <v>2836</v>
      </c>
      <c r="Y37" s="37">
        <v>5167</v>
      </c>
      <c r="Z37" s="37">
        <v>118</v>
      </c>
      <c r="AA37" s="37">
        <v>8121</v>
      </c>
      <c r="AB37" s="37"/>
      <c r="AC37" s="37">
        <v>8177</v>
      </c>
      <c r="AD37" s="38">
        <v>1.7857142857142858</v>
      </c>
      <c r="AE37" s="38">
        <v>0.7757404795486601</v>
      </c>
      <c r="AF37" s="38">
        <v>0.34836462163731374</v>
      </c>
      <c r="AG37" s="38">
        <v>-23.728813559322035</v>
      </c>
      <c r="AH37" s="38">
        <v>-22.604708458136059</v>
      </c>
      <c r="AI37" s="38"/>
      <c r="AJ37" s="38">
        <v>0.1589825119236884</v>
      </c>
      <c r="AK37" s="23"/>
    </row>
    <row r="38" spans="1:37">
      <c r="A38" s="28" t="s">
        <v>35</v>
      </c>
      <c r="B38" s="37">
        <v>35</v>
      </c>
      <c r="C38" s="37">
        <v>8598</v>
      </c>
      <c r="D38" s="37">
        <v>19053</v>
      </c>
      <c r="E38" s="37">
        <v>2784</v>
      </c>
      <c r="F38" s="37">
        <v>30435</v>
      </c>
      <c r="G38" s="37"/>
      <c r="H38" s="37">
        <v>30470</v>
      </c>
      <c r="I38" s="37">
        <v>5</v>
      </c>
      <c r="J38" s="37">
        <v>1325</v>
      </c>
      <c r="K38" s="37">
        <v>3054</v>
      </c>
      <c r="L38" s="37">
        <v>446</v>
      </c>
      <c r="M38" s="37">
        <v>4825</v>
      </c>
      <c r="N38" s="37"/>
      <c r="O38" s="37">
        <v>4830</v>
      </c>
      <c r="P38" s="37">
        <v>10</v>
      </c>
      <c r="Q38" s="37">
        <v>1513</v>
      </c>
      <c r="R38" s="37">
        <v>3107</v>
      </c>
      <c r="S38" s="37">
        <v>457</v>
      </c>
      <c r="T38" s="37">
        <v>5077</v>
      </c>
      <c r="U38" s="37"/>
      <c r="V38" s="37">
        <v>5087</v>
      </c>
      <c r="W38" s="37">
        <v>60</v>
      </c>
      <c r="X38" s="37">
        <v>8895</v>
      </c>
      <c r="Y38" s="37">
        <v>19179</v>
      </c>
      <c r="Z38" s="37">
        <v>2829</v>
      </c>
      <c r="AA38" s="37">
        <v>30903</v>
      </c>
      <c r="AB38" s="37"/>
      <c r="AC38" s="37">
        <v>30963</v>
      </c>
      <c r="AD38" s="38">
        <v>33.333333333333336</v>
      </c>
      <c r="AE38" s="38">
        <v>1.225407532321529</v>
      </c>
      <c r="AF38" s="38">
        <v>0.38062464153501224</v>
      </c>
      <c r="AG38" s="38">
        <v>1.2018381053375751</v>
      </c>
      <c r="AH38" s="38">
        <v>2.8078702791941161</v>
      </c>
      <c r="AI38" s="38"/>
      <c r="AJ38" s="38">
        <v>0.76220004521525697</v>
      </c>
      <c r="AK38" s="23"/>
    </row>
    <row r="39" spans="1:37">
      <c r="A39" s="28" t="s">
        <v>36</v>
      </c>
      <c r="B39" s="37">
        <v>12</v>
      </c>
      <c r="C39" s="37">
        <v>2280</v>
      </c>
      <c r="D39" s="37">
        <v>7773</v>
      </c>
      <c r="E39" s="37">
        <v>535</v>
      </c>
      <c r="F39" s="37">
        <v>10588</v>
      </c>
      <c r="G39" s="37"/>
      <c r="H39" s="37">
        <v>10600</v>
      </c>
      <c r="I39" s="37">
        <v>3</v>
      </c>
      <c r="J39" s="37">
        <v>358</v>
      </c>
      <c r="K39" s="37">
        <v>1253</v>
      </c>
      <c r="L39" s="37">
        <v>102</v>
      </c>
      <c r="M39" s="37">
        <v>1713</v>
      </c>
      <c r="N39" s="37"/>
      <c r="O39" s="37">
        <v>1716</v>
      </c>
      <c r="P39" s="37">
        <v>2</v>
      </c>
      <c r="Q39" s="37">
        <v>382</v>
      </c>
      <c r="R39" s="37">
        <v>1229</v>
      </c>
      <c r="S39" s="37">
        <v>88</v>
      </c>
      <c r="T39" s="37">
        <v>1699</v>
      </c>
      <c r="U39" s="37"/>
      <c r="V39" s="37">
        <v>1701</v>
      </c>
      <c r="W39" s="37">
        <v>14</v>
      </c>
      <c r="X39" s="37">
        <v>2316</v>
      </c>
      <c r="Y39" s="37">
        <v>7819</v>
      </c>
      <c r="Z39" s="37">
        <v>530</v>
      </c>
      <c r="AA39" s="37">
        <v>10665</v>
      </c>
      <c r="AB39" s="37"/>
      <c r="AC39" s="37">
        <v>10679</v>
      </c>
      <c r="AD39" s="38">
        <v>21.428571428571427</v>
      </c>
      <c r="AE39" s="38">
        <v>0.51813471502590669</v>
      </c>
      <c r="AF39" s="38">
        <v>0.89525514771709935</v>
      </c>
      <c r="AG39" s="38">
        <v>1.6981132075471699</v>
      </c>
      <c r="AH39" s="38">
        <v>3.1115030702901758</v>
      </c>
      <c r="AI39" s="38"/>
      <c r="AJ39" s="38">
        <v>0.88023223148234853</v>
      </c>
      <c r="AK39" s="23"/>
    </row>
    <row r="40" spans="1:37">
      <c r="A40" s="28" t="s">
        <v>37</v>
      </c>
      <c r="B40" s="37">
        <v>135</v>
      </c>
      <c r="C40" s="37">
        <v>1510</v>
      </c>
      <c r="D40" s="37">
        <v>3009</v>
      </c>
      <c r="E40" s="37">
        <v>76</v>
      </c>
      <c r="F40" s="37">
        <v>4595</v>
      </c>
      <c r="G40" s="37"/>
      <c r="H40" s="37">
        <v>4730</v>
      </c>
      <c r="I40" s="37">
        <v>21</v>
      </c>
      <c r="J40" s="37">
        <v>241</v>
      </c>
      <c r="K40" s="37">
        <v>494</v>
      </c>
      <c r="L40" s="37">
        <v>12</v>
      </c>
      <c r="M40" s="37">
        <v>747</v>
      </c>
      <c r="N40" s="37"/>
      <c r="O40" s="37">
        <v>768</v>
      </c>
      <c r="P40" s="37">
        <v>9</v>
      </c>
      <c r="Q40" s="37">
        <v>260</v>
      </c>
      <c r="R40" s="37">
        <v>507</v>
      </c>
      <c r="S40" s="37">
        <v>9</v>
      </c>
      <c r="T40" s="37">
        <v>776</v>
      </c>
      <c r="U40" s="37"/>
      <c r="V40" s="37">
        <v>785</v>
      </c>
      <c r="W40" s="37">
        <v>116</v>
      </c>
      <c r="X40" s="37">
        <v>1570</v>
      </c>
      <c r="Y40" s="37">
        <v>3013</v>
      </c>
      <c r="Z40" s="37">
        <v>76</v>
      </c>
      <c r="AA40" s="37">
        <v>4659</v>
      </c>
      <c r="AB40" s="37"/>
      <c r="AC40" s="37">
        <v>4775</v>
      </c>
      <c r="AD40" s="38">
        <v>-6.0344827586206895</v>
      </c>
      <c r="AE40" s="38">
        <v>2.6114649681528661</v>
      </c>
      <c r="AF40" s="38">
        <v>-0.29870560902754728</v>
      </c>
      <c r="AG40" s="38">
        <v>3.9473684210526314</v>
      </c>
      <c r="AH40" s="38">
        <v>6.2601277801779496</v>
      </c>
      <c r="AI40" s="38"/>
      <c r="AJ40" s="38">
        <v>0.58638743455497377</v>
      </c>
      <c r="AK40" s="23"/>
    </row>
    <row r="41" spans="1:37">
      <c r="A41" s="28" t="s">
        <v>38</v>
      </c>
      <c r="B41" s="37">
        <v>467</v>
      </c>
      <c r="C41" s="37">
        <v>2081</v>
      </c>
      <c r="D41" s="37">
        <v>13292</v>
      </c>
      <c r="E41" s="37">
        <v>174</v>
      </c>
      <c r="F41" s="37">
        <v>15547</v>
      </c>
      <c r="G41" s="37"/>
      <c r="H41" s="37">
        <v>16014</v>
      </c>
      <c r="I41" s="37">
        <v>74</v>
      </c>
      <c r="J41" s="37">
        <v>379</v>
      </c>
      <c r="K41" s="37">
        <v>2222</v>
      </c>
      <c r="L41" s="37">
        <v>35</v>
      </c>
      <c r="M41" s="37">
        <v>2636</v>
      </c>
      <c r="N41" s="37"/>
      <c r="O41" s="37">
        <v>2710</v>
      </c>
      <c r="P41" s="37">
        <v>77</v>
      </c>
      <c r="Q41" s="37">
        <v>354</v>
      </c>
      <c r="R41" s="37">
        <v>2014</v>
      </c>
      <c r="S41" s="37">
        <v>24</v>
      </c>
      <c r="T41" s="37">
        <v>2392</v>
      </c>
      <c r="U41" s="37"/>
      <c r="V41" s="37">
        <v>2469</v>
      </c>
      <c r="W41" s="37">
        <v>531</v>
      </c>
      <c r="X41" s="37">
        <v>2096</v>
      </c>
      <c r="Y41" s="37">
        <v>13083</v>
      </c>
      <c r="Z41" s="37">
        <v>177</v>
      </c>
      <c r="AA41" s="37">
        <v>15356</v>
      </c>
      <c r="AB41" s="37"/>
      <c r="AC41" s="37">
        <v>15887</v>
      </c>
      <c r="AD41" s="38">
        <v>11.487758945386064</v>
      </c>
      <c r="AE41" s="38">
        <v>1.9083969465648856</v>
      </c>
      <c r="AF41" s="38">
        <v>-7.643506840938623E-3</v>
      </c>
      <c r="AG41" s="38">
        <v>7.9096045197740112</v>
      </c>
      <c r="AH41" s="38">
        <v>9.8103579594979582</v>
      </c>
      <c r="AI41" s="38"/>
      <c r="AJ41" s="38">
        <v>0.71756782274815889</v>
      </c>
      <c r="AK41" s="23"/>
    </row>
    <row r="42" spans="1:37">
      <c r="A42" s="28" t="s">
        <v>39</v>
      </c>
      <c r="B42" s="37">
        <v>7</v>
      </c>
      <c r="C42" s="37">
        <v>3054</v>
      </c>
      <c r="D42" s="37">
        <v>11931</v>
      </c>
      <c r="E42" s="37">
        <v>1417</v>
      </c>
      <c r="F42" s="37">
        <v>16402</v>
      </c>
      <c r="G42" s="37"/>
      <c r="H42" s="37">
        <v>16409</v>
      </c>
      <c r="I42" s="37">
        <v>3</v>
      </c>
      <c r="J42" s="37">
        <v>495</v>
      </c>
      <c r="K42" s="37">
        <v>1953</v>
      </c>
      <c r="L42" s="37">
        <v>274</v>
      </c>
      <c r="M42" s="37">
        <v>2722</v>
      </c>
      <c r="N42" s="37"/>
      <c r="O42" s="37">
        <v>2725</v>
      </c>
      <c r="P42" s="37">
        <v>2</v>
      </c>
      <c r="Q42" s="37">
        <v>482</v>
      </c>
      <c r="R42" s="37">
        <v>1846</v>
      </c>
      <c r="S42" s="37">
        <v>184</v>
      </c>
      <c r="T42" s="37">
        <v>2512</v>
      </c>
      <c r="U42" s="37"/>
      <c r="V42" s="37">
        <v>2514</v>
      </c>
      <c r="W42" s="37">
        <v>13</v>
      </c>
      <c r="X42" s="37">
        <v>3040</v>
      </c>
      <c r="Y42" s="37">
        <v>11956</v>
      </c>
      <c r="Z42" s="37">
        <v>1336</v>
      </c>
      <c r="AA42" s="37">
        <v>16332</v>
      </c>
      <c r="AB42" s="37"/>
      <c r="AC42" s="37">
        <v>16345</v>
      </c>
      <c r="AD42" s="38">
        <v>53.846153846153847</v>
      </c>
      <c r="AE42" s="38">
        <v>-3.2894736842105261E-2</v>
      </c>
      <c r="AF42" s="38">
        <v>1.1040481766477082</v>
      </c>
      <c r="AG42" s="38">
        <v>0.67365269461077848</v>
      </c>
      <c r="AH42" s="38">
        <v>1.7448061344163812</v>
      </c>
      <c r="AI42" s="38"/>
      <c r="AJ42" s="38">
        <v>0.89935760171306212</v>
      </c>
      <c r="AK42" s="23"/>
    </row>
    <row r="43" spans="1:37">
      <c r="A43" s="28" t="s">
        <v>40</v>
      </c>
      <c r="B43" s="37">
        <v>13</v>
      </c>
      <c r="C43" s="37">
        <v>2732</v>
      </c>
      <c r="D43" s="37">
        <v>8525</v>
      </c>
      <c r="E43" s="37">
        <v>401</v>
      </c>
      <c r="F43" s="37">
        <v>11658</v>
      </c>
      <c r="G43" s="37"/>
      <c r="H43" s="37">
        <v>11671</v>
      </c>
      <c r="I43" s="37">
        <v>2</v>
      </c>
      <c r="J43" s="37">
        <v>429</v>
      </c>
      <c r="K43" s="37">
        <v>1376</v>
      </c>
      <c r="L43" s="37">
        <v>79</v>
      </c>
      <c r="M43" s="37">
        <v>1884</v>
      </c>
      <c r="N43" s="37"/>
      <c r="O43" s="37">
        <v>1886</v>
      </c>
      <c r="P43" s="37">
        <v>2</v>
      </c>
      <c r="Q43" s="37">
        <v>450</v>
      </c>
      <c r="R43" s="37">
        <v>1420</v>
      </c>
      <c r="S43" s="37">
        <v>49</v>
      </c>
      <c r="T43" s="37">
        <v>1919</v>
      </c>
      <c r="U43" s="37"/>
      <c r="V43" s="37">
        <v>1921</v>
      </c>
      <c r="W43" s="37">
        <v>13</v>
      </c>
      <c r="X43" s="37">
        <v>2740</v>
      </c>
      <c r="Y43" s="37">
        <v>8555</v>
      </c>
      <c r="Z43" s="37">
        <v>337</v>
      </c>
      <c r="AA43" s="37">
        <v>11632</v>
      </c>
      <c r="AB43" s="37"/>
      <c r="AC43" s="37">
        <v>11645</v>
      </c>
      <c r="AD43" s="38">
        <v>0</v>
      </c>
      <c r="AE43" s="38">
        <v>-0.47445255474452552</v>
      </c>
      <c r="AF43" s="38">
        <v>-0.1636469900642899</v>
      </c>
      <c r="AG43" s="38">
        <v>-10.089020771513352</v>
      </c>
      <c r="AH43" s="38">
        <v>-10.727120316322168</v>
      </c>
      <c r="AI43" s="38"/>
      <c r="AJ43" s="38">
        <v>-0.52382996994418207</v>
      </c>
      <c r="AK43" s="23"/>
    </row>
    <row r="44" spans="1:37">
      <c r="A44" s="28" t="s">
        <v>41</v>
      </c>
      <c r="B44" s="37">
        <v>34</v>
      </c>
      <c r="C44" s="37">
        <v>3444</v>
      </c>
      <c r="D44" s="37">
        <v>11303</v>
      </c>
      <c r="E44" s="37">
        <v>578</v>
      </c>
      <c r="F44" s="37">
        <v>15325</v>
      </c>
      <c r="G44" s="37">
        <v>1124</v>
      </c>
      <c r="H44" s="37">
        <v>16483</v>
      </c>
      <c r="I44" s="37">
        <v>7</v>
      </c>
      <c r="J44" s="37">
        <v>565</v>
      </c>
      <c r="K44" s="37">
        <v>1895</v>
      </c>
      <c r="L44" s="37">
        <v>99</v>
      </c>
      <c r="M44" s="37">
        <v>2559</v>
      </c>
      <c r="N44" s="37">
        <v>182</v>
      </c>
      <c r="O44" s="37">
        <v>2748</v>
      </c>
      <c r="P44" s="37">
        <v>3</v>
      </c>
      <c r="Q44" s="37">
        <v>591</v>
      </c>
      <c r="R44" s="37">
        <v>1815</v>
      </c>
      <c r="S44" s="37">
        <v>92</v>
      </c>
      <c r="T44" s="37">
        <v>2498</v>
      </c>
      <c r="U44" s="37">
        <v>182</v>
      </c>
      <c r="V44" s="37">
        <v>2683</v>
      </c>
      <c r="W44" s="37">
        <v>31</v>
      </c>
      <c r="X44" s="37">
        <v>3479</v>
      </c>
      <c r="Y44" s="37">
        <v>11231</v>
      </c>
      <c r="Z44" s="37">
        <v>596</v>
      </c>
      <c r="AA44" s="37">
        <v>15306</v>
      </c>
      <c r="AB44" s="37">
        <v>1129</v>
      </c>
      <c r="AC44" s="37">
        <v>16466</v>
      </c>
      <c r="AD44" s="38">
        <v>3.225806451612903</v>
      </c>
      <c r="AE44" s="38">
        <v>0.2586950273066973</v>
      </c>
      <c r="AF44" s="38">
        <v>7.1231413053156445E-2</v>
      </c>
      <c r="AG44" s="38">
        <v>4.1946308724832218</v>
      </c>
      <c r="AH44" s="38">
        <v>4.5245573128430756</v>
      </c>
      <c r="AI44" s="38">
        <v>0.4428697962798937</v>
      </c>
      <c r="AJ44" s="38">
        <v>0.29150977772379449</v>
      </c>
      <c r="AK44" s="23"/>
    </row>
    <row r="45" spans="1:37">
      <c r="A45" s="28" t="s">
        <v>42</v>
      </c>
      <c r="B45" s="37">
        <v>22</v>
      </c>
      <c r="C45" s="37">
        <v>363</v>
      </c>
      <c r="D45" s="37">
        <v>321</v>
      </c>
      <c r="E45" s="37"/>
      <c r="F45" s="37">
        <v>684</v>
      </c>
      <c r="G45" s="37"/>
      <c r="H45" s="37">
        <v>706</v>
      </c>
      <c r="I45" s="37">
        <v>4</v>
      </c>
      <c r="J45" s="37">
        <v>47</v>
      </c>
      <c r="K45" s="37">
        <v>63</v>
      </c>
      <c r="L45" s="37"/>
      <c r="M45" s="37">
        <v>110</v>
      </c>
      <c r="N45" s="37"/>
      <c r="O45" s="37">
        <v>114</v>
      </c>
      <c r="P45" s="37">
        <v>2</v>
      </c>
      <c r="Q45" s="37">
        <v>64</v>
      </c>
      <c r="R45" s="37">
        <v>43</v>
      </c>
      <c r="S45" s="37"/>
      <c r="T45" s="37">
        <v>107</v>
      </c>
      <c r="U45" s="37"/>
      <c r="V45" s="37">
        <v>109</v>
      </c>
      <c r="W45" s="37">
        <v>15</v>
      </c>
      <c r="X45" s="37">
        <v>388</v>
      </c>
      <c r="Y45" s="37">
        <v>287</v>
      </c>
      <c r="Z45" s="37"/>
      <c r="AA45" s="37">
        <v>675</v>
      </c>
      <c r="AB45" s="37"/>
      <c r="AC45" s="37">
        <v>690</v>
      </c>
      <c r="AD45" s="38">
        <v>-33.333333333333336</v>
      </c>
      <c r="AE45" s="38">
        <v>2.0618556701030926</v>
      </c>
      <c r="AF45" s="38">
        <v>-4.8780487804878048</v>
      </c>
      <c r="AG45" s="38"/>
      <c r="AH45" s="38">
        <v>-2.8161931103847122</v>
      </c>
      <c r="AI45" s="38"/>
      <c r="AJ45" s="38">
        <v>-1.5942028985507246</v>
      </c>
      <c r="AK45" s="23"/>
    </row>
    <row r="46" spans="1:37">
      <c r="A46" s="28" t="s">
        <v>43</v>
      </c>
      <c r="B46" s="37">
        <v>119</v>
      </c>
      <c r="C46" s="37">
        <v>3445</v>
      </c>
      <c r="D46" s="37">
        <v>7310</v>
      </c>
      <c r="E46" s="37">
        <v>331</v>
      </c>
      <c r="F46" s="37">
        <v>11086</v>
      </c>
      <c r="G46" s="37"/>
      <c r="H46" s="37">
        <v>11205</v>
      </c>
      <c r="I46" s="37">
        <v>17</v>
      </c>
      <c r="J46" s="37">
        <v>548</v>
      </c>
      <c r="K46" s="37">
        <v>1232</v>
      </c>
      <c r="L46" s="37">
        <v>69</v>
      </c>
      <c r="M46" s="37">
        <v>1849</v>
      </c>
      <c r="N46" s="37"/>
      <c r="O46" s="37">
        <v>1866</v>
      </c>
      <c r="P46" s="37">
        <v>16</v>
      </c>
      <c r="Q46" s="37">
        <v>537</v>
      </c>
      <c r="R46" s="37">
        <v>1197</v>
      </c>
      <c r="S46" s="37">
        <v>57</v>
      </c>
      <c r="T46" s="37">
        <v>1791</v>
      </c>
      <c r="U46" s="37"/>
      <c r="V46" s="37">
        <v>1807</v>
      </c>
      <c r="W46" s="37">
        <v>110</v>
      </c>
      <c r="X46" s="37">
        <v>3449</v>
      </c>
      <c r="Y46" s="37">
        <v>7354</v>
      </c>
      <c r="Z46" s="37">
        <v>315</v>
      </c>
      <c r="AA46" s="37">
        <v>11118</v>
      </c>
      <c r="AB46" s="37"/>
      <c r="AC46" s="37">
        <v>11228</v>
      </c>
      <c r="AD46" s="38">
        <v>-7.2727272727272725</v>
      </c>
      <c r="AE46" s="38">
        <v>0.4349086691794723</v>
      </c>
      <c r="AF46" s="38">
        <v>1.0742453086755508</v>
      </c>
      <c r="AG46" s="38">
        <v>-1.2698412698412698</v>
      </c>
      <c r="AH46" s="38">
        <v>0.23931270801375337</v>
      </c>
      <c r="AI46" s="38"/>
      <c r="AJ46" s="38">
        <v>0.73031706448165301</v>
      </c>
      <c r="AK46" s="23"/>
    </row>
    <row r="47" spans="1:37">
      <c r="A47" s="28" t="s">
        <v>44</v>
      </c>
      <c r="B47" s="37"/>
      <c r="C47" s="37">
        <v>162</v>
      </c>
      <c r="D47" s="37">
        <v>452</v>
      </c>
      <c r="E47" s="37"/>
      <c r="F47" s="37">
        <v>614</v>
      </c>
      <c r="G47" s="37"/>
      <c r="H47" s="37">
        <v>614</v>
      </c>
      <c r="I47" s="37"/>
      <c r="J47" s="37">
        <v>30</v>
      </c>
      <c r="K47" s="37">
        <v>68</v>
      </c>
      <c r="L47" s="37"/>
      <c r="M47" s="37">
        <v>98</v>
      </c>
      <c r="N47" s="37"/>
      <c r="O47" s="37">
        <v>98</v>
      </c>
      <c r="P47" s="37"/>
      <c r="Q47" s="37">
        <v>23</v>
      </c>
      <c r="R47" s="37">
        <v>87</v>
      </c>
      <c r="S47" s="37"/>
      <c r="T47" s="37">
        <v>110</v>
      </c>
      <c r="U47" s="37"/>
      <c r="V47" s="37">
        <v>110</v>
      </c>
      <c r="W47" s="37"/>
      <c r="X47" s="37">
        <v>155</v>
      </c>
      <c r="Y47" s="37">
        <v>470</v>
      </c>
      <c r="Z47" s="37"/>
      <c r="AA47" s="37">
        <v>625</v>
      </c>
      <c r="AB47" s="37"/>
      <c r="AC47" s="37">
        <v>625</v>
      </c>
      <c r="AD47" s="38"/>
      <c r="AE47" s="38">
        <v>0</v>
      </c>
      <c r="AF47" s="38">
        <v>-0.21276595744680851</v>
      </c>
      <c r="AG47" s="38"/>
      <c r="AH47" s="38">
        <v>-0.21276595744680851</v>
      </c>
      <c r="AI47" s="38"/>
      <c r="AJ47" s="38">
        <v>-0.16</v>
      </c>
      <c r="AK47" s="23"/>
    </row>
    <row r="48" spans="1:37">
      <c r="A48" s="28" t="s">
        <v>45</v>
      </c>
      <c r="B48" s="37">
        <v>31</v>
      </c>
      <c r="C48" s="37">
        <v>8827</v>
      </c>
      <c r="D48" s="37">
        <v>16037</v>
      </c>
      <c r="E48" s="37">
        <v>1135</v>
      </c>
      <c r="F48" s="37">
        <v>25999</v>
      </c>
      <c r="G48" s="37"/>
      <c r="H48" s="37">
        <v>26030</v>
      </c>
      <c r="I48" s="37">
        <v>8</v>
      </c>
      <c r="J48" s="37">
        <v>1481</v>
      </c>
      <c r="K48" s="37">
        <v>2610</v>
      </c>
      <c r="L48" s="37">
        <v>202</v>
      </c>
      <c r="M48" s="37">
        <v>4293</v>
      </c>
      <c r="N48" s="37"/>
      <c r="O48" s="37">
        <v>4301</v>
      </c>
      <c r="P48" s="37">
        <v>3</v>
      </c>
      <c r="Q48" s="37">
        <v>1455</v>
      </c>
      <c r="R48" s="37">
        <v>2601</v>
      </c>
      <c r="S48" s="37">
        <v>169</v>
      </c>
      <c r="T48" s="37">
        <v>4225</v>
      </c>
      <c r="U48" s="37"/>
      <c r="V48" s="37">
        <v>4228</v>
      </c>
      <c r="W48" s="37">
        <v>24</v>
      </c>
      <c r="X48" s="37">
        <v>8842</v>
      </c>
      <c r="Y48" s="37">
        <v>16118</v>
      </c>
      <c r="Z48" s="37">
        <v>1128</v>
      </c>
      <c r="AA48" s="37">
        <v>26088</v>
      </c>
      <c r="AB48" s="37"/>
      <c r="AC48" s="37">
        <v>26112</v>
      </c>
      <c r="AD48" s="38">
        <v>-8.3333333333333339</v>
      </c>
      <c r="AE48" s="38">
        <v>0.4636959963809093</v>
      </c>
      <c r="AF48" s="38">
        <v>0.55838193324233776</v>
      </c>
      <c r="AG48" s="38">
        <v>2.3049645390070923</v>
      </c>
      <c r="AH48" s="38">
        <v>3.3270424686303395</v>
      </c>
      <c r="AI48" s="38"/>
      <c r="AJ48" s="38">
        <v>0.59359681372549022</v>
      </c>
      <c r="AK48" s="23"/>
    </row>
    <row r="49" spans="1:37">
      <c r="A49" s="28" t="s">
        <v>46</v>
      </c>
      <c r="B49" s="37">
        <v>9</v>
      </c>
      <c r="C49" s="37">
        <v>349</v>
      </c>
      <c r="D49" s="37">
        <v>1020</v>
      </c>
      <c r="E49" s="37"/>
      <c r="F49" s="37">
        <v>1369</v>
      </c>
      <c r="G49" s="37"/>
      <c r="H49" s="37">
        <v>1378</v>
      </c>
      <c r="I49" s="37">
        <v>0</v>
      </c>
      <c r="J49" s="37">
        <v>51</v>
      </c>
      <c r="K49" s="37">
        <v>166</v>
      </c>
      <c r="L49" s="37"/>
      <c r="M49" s="37">
        <v>217</v>
      </c>
      <c r="N49" s="37"/>
      <c r="O49" s="37">
        <v>217</v>
      </c>
      <c r="P49" s="37">
        <v>0</v>
      </c>
      <c r="Q49" s="37">
        <v>52</v>
      </c>
      <c r="R49" s="37">
        <v>147</v>
      </c>
      <c r="S49" s="37"/>
      <c r="T49" s="37">
        <v>199</v>
      </c>
      <c r="U49" s="37"/>
      <c r="V49" s="37">
        <v>199</v>
      </c>
      <c r="W49" s="37">
        <v>10</v>
      </c>
      <c r="X49" s="37">
        <v>347</v>
      </c>
      <c r="Y49" s="37">
        <v>995</v>
      </c>
      <c r="Z49" s="37"/>
      <c r="AA49" s="37">
        <v>1342</v>
      </c>
      <c r="AB49" s="37"/>
      <c r="AC49" s="37">
        <v>1352</v>
      </c>
      <c r="AD49" s="38">
        <v>10</v>
      </c>
      <c r="AE49" s="38">
        <v>-0.86455331412103742</v>
      </c>
      <c r="AF49" s="38">
        <v>-0.60301507537688437</v>
      </c>
      <c r="AG49" s="38"/>
      <c r="AH49" s="38">
        <v>-1.4675683894979219</v>
      </c>
      <c r="AI49" s="38"/>
      <c r="AJ49" s="38">
        <v>-0.59171597633136097</v>
      </c>
      <c r="AK49" s="23"/>
    </row>
    <row r="50" spans="1:37">
      <c r="A50" s="28" t="s">
        <v>47</v>
      </c>
      <c r="B50" s="37">
        <v>19</v>
      </c>
      <c r="C50" s="37">
        <v>752</v>
      </c>
      <c r="D50" s="37">
        <v>2995</v>
      </c>
      <c r="E50" s="37">
        <v>208</v>
      </c>
      <c r="F50" s="37">
        <v>3955</v>
      </c>
      <c r="G50" s="37"/>
      <c r="H50" s="37">
        <v>3974</v>
      </c>
      <c r="I50" s="37">
        <v>2</v>
      </c>
      <c r="J50" s="37">
        <v>123</v>
      </c>
      <c r="K50" s="37">
        <v>477</v>
      </c>
      <c r="L50" s="37">
        <v>42</v>
      </c>
      <c r="M50" s="37">
        <v>642</v>
      </c>
      <c r="N50" s="37"/>
      <c r="O50" s="37">
        <v>644</v>
      </c>
      <c r="P50" s="37">
        <v>1</v>
      </c>
      <c r="Q50" s="37">
        <v>101</v>
      </c>
      <c r="R50" s="37">
        <v>460</v>
      </c>
      <c r="S50" s="37">
        <v>28</v>
      </c>
      <c r="T50" s="37">
        <v>589</v>
      </c>
      <c r="U50" s="37"/>
      <c r="V50" s="37">
        <v>590</v>
      </c>
      <c r="W50" s="37">
        <v>16</v>
      </c>
      <c r="X50" s="37">
        <v>730</v>
      </c>
      <c r="Y50" s="37">
        <v>3015</v>
      </c>
      <c r="Z50" s="37">
        <v>201</v>
      </c>
      <c r="AA50" s="37">
        <v>3946</v>
      </c>
      <c r="AB50" s="37"/>
      <c r="AC50" s="37">
        <v>3962</v>
      </c>
      <c r="AD50" s="38">
        <v>-12.5</v>
      </c>
      <c r="AE50" s="38">
        <v>0</v>
      </c>
      <c r="AF50" s="38">
        <v>1.2271973466003316</v>
      </c>
      <c r="AG50" s="38">
        <v>3.4825870646766171</v>
      </c>
      <c r="AH50" s="38">
        <v>4.7097844112769485</v>
      </c>
      <c r="AI50" s="38"/>
      <c r="AJ50" s="38">
        <v>1.0600706713780919</v>
      </c>
      <c r="AK50" s="23"/>
    </row>
    <row r="51" spans="1:37">
      <c r="A51" s="28" t="s">
        <v>48</v>
      </c>
      <c r="B51" s="37">
        <v>18</v>
      </c>
      <c r="C51" s="37">
        <v>997</v>
      </c>
      <c r="D51" s="37">
        <v>1439</v>
      </c>
      <c r="E51" s="37"/>
      <c r="F51" s="37">
        <v>2436</v>
      </c>
      <c r="G51" s="37"/>
      <c r="H51" s="37">
        <v>2454</v>
      </c>
      <c r="I51" s="37">
        <v>3</v>
      </c>
      <c r="J51" s="37">
        <v>171</v>
      </c>
      <c r="K51" s="37">
        <v>233</v>
      </c>
      <c r="L51" s="37"/>
      <c r="M51" s="37">
        <v>404</v>
      </c>
      <c r="N51" s="37"/>
      <c r="O51" s="37">
        <v>407</v>
      </c>
      <c r="P51" s="37">
        <v>0</v>
      </c>
      <c r="Q51" s="37">
        <v>173</v>
      </c>
      <c r="R51" s="37">
        <v>232</v>
      </c>
      <c r="S51" s="37"/>
      <c r="T51" s="37">
        <v>405</v>
      </c>
      <c r="U51" s="37"/>
      <c r="V51" s="37">
        <v>405</v>
      </c>
      <c r="W51" s="37">
        <v>15</v>
      </c>
      <c r="X51" s="37">
        <v>991</v>
      </c>
      <c r="Y51" s="37">
        <v>1436</v>
      </c>
      <c r="Z51" s="37"/>
      <c r="AA51" s="37">
        <v>2427</v>
      </c>
      <c r="AB51" s="37"/>
      <c r="AC51" s="37">
        <v>2442</v>
      </c>
      <c r="AD51" s="38">
        <v>0</v>
      </c>
      <c r="AE51" s="38">
        <v>-0.80726538849646823</v>
      </c>
      <c r="AF51" s="38">
        <v>-0.1392757660167131</v>
      </c>
      <c r="AG51" s="38"/>
      <c r="AH51" s="38">
        <v>-0.94654115451318133</v>
      </c>
      <c r="AI51" s="38"/>
      <c r="AJ51" s="38">
        <v>-0.4095004095004095</v>
      </c>
      <c r="AK51" s="23"/>
    </row>
    <row r="52" spans="1:37">
      <c r="A52" s="28" t="s">
        <v>49</v>
      </c>
      <c r="B52" s="37">
        <v>9</v>
      </c>
      <c r="C52" s="37">
        <v>1156</v>
      </c>
      <c r="D52" s="37">
        <v>3995</v>
      </c>
      <c r="E52" s="37">
        <v>311</v>
      </c>
      <c r="F52" s="37">
        <v>5462</v>
      </c>
      <c r="G52" s="37"/>
      <c r="H52" s="37">
        <v>5471</v>
      </c>
      <c r="I52" s="37">
        <v>3</v>
      </c>
      <c r="J52" s="37">
        <v>182</v>
      </c>
      <c r="K52" s="37">
        <v>619</v>
      </c>
      <c r="L52" s="37">
        <v>46</v>
      </c>
      <c r="M52" s="37">
        <v>847</v>
      </c>
      <c r="N52" s="37"/>
      <c r="O52" s="37">
        <v>850</v>
      </c>
      <c r="P52" s="37">
        <v>0</v>
      </c>
      <c r="Q52" s="37">
        <v>215</v>
      </c>
      <c r="R52" s="37">
        <v>663</v>
      </c>
      <c r="S52" s="37">
        <v>60</v>
      </c>
      <c r="T52" s="37">
        <v>938</v>
      </c>
      <c r="U52" s="37"/>
      <c r="V52" s="37">
        <v>938</v>
      </c>
      <c r="W52" s="37">
        <v>6</v>
      </c>
      <c r="X52" s="37">
        <v>1178</v>
      </c>
      <c r="Y52" s="37">
        <v>4064</v>
      </c>
      <c r="Z52" s="37">
        <v>323</v>
      </c>
      <c r="AA52" s="37">
        <v>5565</v>
      </c>
      <c r="AB52" s="37"/>
      <c r="AC52" s="37">
        <v>5571</v>
      </c>
      <c r="AD52" s="38">
        <v>0</v>
      </c>
      <c r="AE52" s="38">
        <v>-0.93378607809847203</v>
      </c>
      <c r="AF52" s="38">
        <v>0.61515748031496065</v>
      </c>
      <c r="AG52" s="38">
        <v>-0.61919504643962853</v>
      </c>
      <c r="AH52" s="38">
        <v>-0.93782364422313991</v>
      </c>
      <c r="AI52" s="38"/>
      <c r="AJ52" s="38">
        <v>0.2154011847065159</v>
      </c>
      <c r="AK52" s="23"/>
    </row>
    <row r="53" spans="1:37">
      <c r="A53" s="28" t="s">
        <v>50</v>
      </c>
      <c r="B53" s="37">
        <v>57</v>
      </c>
      <c r="C53" s="37">
        <v>5937</v>
      </c>
      <c r="D53" s="37">
        <v>10237</v>
      </c>
      <c r="E53" s="37">
        <v>336</v>
      </c>
      <c r="F53" s="37">
        <v>16510</v>
      </c>
      <c r="G53" s="37"/>
      <c r="H53" s="37">
        <v>16567</v>
      </c>
      <c r="I53" s="37">
        <v>12</v>
      </c>
      <c r="J53" s="37">
        <v>954</v>
      </c>
      <c r="K53" s="37">
        <v>1652</v>
      </c>
      <c r="L53" s="37">
        <v>66</v>
      </c>
      <c r="M53" s="37">
        <v>2672</v>
      </c>
      <c r="N53" s="37"/>
      <c r="O53" s="37">
        <v>2684</v>
      </c>
      <c r="P53" s="37">
        <v>11</v>
      </c>
      <c r="Q53" s="37">
        <v>1064</v>
      </c>
      <c r="R53" s="37">
        <v>1709</v>
      </c>
      <c r="S53" s="37">
        <v>55</v>
      </c>
      <c r="T53" s="37">
        <v>2828</v>
      </c>
      <c r="U53" s="37"/>
      <c r="V53" s="37">
        <v>2839</v>
      </c>
      <c r="W53" s="37">
        <v>69</v>
      </c>
      <c r="X53" s="37">
        <v>6130</v>
      </c>
      <c r="Y53" s="37">
        <v>10325</v>
      </c>
      <c r="Z53" s="37">
        <v>369</v>
      </c>
      <c r="AA53" s="37">
        <v>16824</v>
      </c>
      <c r="AB53" s="37"/>
      <c r="AC53" s="37">
        <v>16893</v>
      </c>
      <c r="AD53" s="38">
        <v>18.840579710144926</v>
      </c>
      <c r="AE53" s="38">
        <v>1.3539967373572595</v>
      </c>
      <c r="AF53" s="38">
        <v>0.30024213075060535</v>
      </c>
      <c r="AG53" s="38">
        <v>11.924119241192411</v>
      </c>
      <c r="AH53" s="38">
        <v>13.578358109300275</v>
      </c>
      <c r="AI53" s="38"/>
      <c r="AJ53" s="38">
        <v>1.0122535961640917</v>
      </c>
      <c r="AK53" s="23"/>
    </row>
    <row r="54" spans="1:37">
      <c r="A54" s="28" t="s">
        <v>51</v>
      </c>
      <c r="B54" s="37">
        <v>23</v>
      </c>
      <c r="C54" s="37">
        <v>1243</v>
      </c>
      <c r="D54" s="37">
        <v>1392</v>
      </c>
      <c r="E54" s="37"/>
      <c r="F54" s="37">
        <v>2635</v>
      </c>
      <c r="G54" s="37"/>
      <c r="H54" s="37">
        <v>2658</v>
      </c>
      <c r="I54" s="37">
        <v>2</v>
      </c>
      <c r="J54" s="37">
        <v>217</v>
      </c>
      <c r="K54" s="37">
        <v>232</v>
      </c>
      <c r="L54" s="37"/>
      <c r="M54" s="37">
        <v>449</v>
      </c>
      <c r="N54" s="37"/>
      <c r="O54" s="37">
        <v>451</v>
      </c>
      <c r="P54" s="37">
        <v>3</v>
      </c>
      <c r="Q54" s="37">
        <v>211</v>
      </c>
      <c r="R54" s="37">
        <v>218</v>
      </c>
      <c r="S54" s="37"/>
      <c r="T54" s="37">
        <v>429</v>
      </c>
      <c r="U54" s="37"/>
      <c r="V54" s="37">
        <v>432</v>
      </c>
      <c r="W54" s="37">
        <v>32</v>
      </c>
      <c r="X54" s="37">
        <v>1253</v>
      </c>
      <c r="Y54" s="37">
        <v>1374</v>
      </c>
      <c r="Z54" s="37"/>
      <c r="AA54" s="37">
        <v>2627</v>
      </c>
      <c r="AB54" s="37"/>
      <c r="AC54" s="37">
        <v>2659</v>
      </c>
      <c r="AD54" s="38">
        <v>25</v>
      </c>
      <c r="AE54" s="38">
        <v>1.2769353551476457</v>
      </c>
      <c r="AF54" s="38">
        <v>-0.29112081513828236</v>
      </c>
      <c r="AG54" s="38"/>
      <c r="AH54" s="38">
        <v>0.9858145400093633</v>
      </c>
      <c r="AI54" s="38"/>
      <c r="AJ54" s="38">
        <v>0.75216246709289203</v>
      </c>
      <c r="AK54" s="23"/>
    </row>
    <row r="55" spans="1:37">
      <c r="A55" s="28" t="s">
        <v>52</v>
      </c>
      <c r="B55" s="37"/>
      <c r="C55" s="37">
        <v>976</v>
      </c>
      <c r="D55" s="37">
        <v>6467</v>
      </c>
      <c r="E55" s="37">
        <v>155</v>
      </c>
      <c r="F55" s="37">
        <v>7598</v>
      </c>
      <c r="G55" s="37"/>
      <c r="H55" s="37">
        <v>7598</v>
      </c>
      <c r="I55" s="37"/>
      <c r="J55" s="37">
        <v>158</v>
      </c>
      <c r="K55" s="37">
        <v>1082</v>
      </c>
      <c r="L55" s="37">
        <v>32</v>
      </c>
      <c r="M55" s="37">
        <v>1272</v>
      </c>
      <c r="N55" s="37"/>
      <c r="O55" s="37">
        <v>1272</v>
      </c>
      <c r="P55" s="37"/>
      <c r="Q55" s="37">
        <v>182</v>
      </c>
      <c r="R55" s="37">
        <v>1050</v>
      </c>
      <c r="S55" s="37">
        <v>23</v>
      </c>
      <c r="T55" s="37">
        <v>1255</v>
      </c>
      <c r="U55" s="37"/>
      <c r="V55" s="37">
        <v>1255</v>
      </c>
      <c r="W55" s="37"/>
      <c r="X55" s="37">
        <v>1054</v>
      </c>
      <c r="Y55" s="37">
        <v>6448</v>
      </c>
      <c r="Z55" s="37">
        <v>161</v>
      </c>
      <c r="AA55" s="37">
        <v>7663</v>
      </c>
      <c r="AB55" s="37"/>
      <c r="AC55" s="37">
        <v>7663</v>
      </c>
      <c r="AD55" s="38"/>
      <c r="AE55" s="38">
        <v>5.1233396584440225</v>
      </c>
      <c r="AF55" s="38">
        <v>0.20161290322580644</v>
      </c>
      <c r="AG55" s="38">
        <v>9.316770186335404</v>
      </c>
      <c r="AH55" s="38">
        <v>14.641722748005233</v>
      </c>
      <c r="AI55" s="38"/>
      <c r="AJ55" s="38">
        <v>1.070076993344643</v>
      </c>
      <c r="AK55" s="23"/>
    </row>
    <row r="56" spans="1:37">
      <c r="A56" s="28" t="s">
        <v>53</v>
      </c>
      <c r="B56" s="37">
        <v>76</v>
      </c>
      <c r="C56" s="37">
        <v>661</v>
      </c>
      <c r="D56" s="37">
        <v>720</v>
      </c>
      <c r="E56" s="37"/>
      <c r="F56" s="37">
        <v>1381</v>
      </c>
      <c r="G56" s="37"/>
      <c r="H56" s="37">
        <v>1457</v>
      </c>
      <c r="I56" s="37">
        <v>14</v>
      </c>
      <c r="J56" s="37">
        <v>109</v>
      </c>
      <c r="K56" s="37">
        <v>117</v>
      </c>
      <c r="L56" s="37"/>
      <c r="M56" s="37">
        <v>226</v>
      </c>
      <c r="N56" s="37"/>
      <c r="O56" s="37">
        <v>240</v>
      </c>
      <c r="P56" s="37">
        <v>14</v>
      </c>
      <c r="Q56" s="37">
        <v>105</v>
      </c>
      <c r="R56" s="37">
        <v>108</v>
      </c>
      <c r="S56" s="37"/>
      <c r="T56" s="37">
        <v>213</v>
      </c>
      <c r="U56" s="37"/>
      <c r="V56" s="37">
        <v>227</v>
      </c>
      <c r="W56" s="37">
        <v>75</v>
      </c>
      <c r="X56" s="37">
        <v>668</v>
      </c>
      <c r="Y56" s="37">
        <v>711</v>
      </c>
      <c r="Z56" s="37"/>
      <c r="AA56" s="37">
        <v>1379</v>
      </c>
      <c r="AB56" s="37"/>
      <c r="AC56" s="37">
        <v>1454</v>
      </c>
      <c r="AD56" s="38">
        <v>-1.3333333333333333</v>
      </c>
      <c r="AE56" s="38">
        <v>1.6467065868263473</v>
      </c>
      <c r="AF56" s="38">
        <v>0</v>
      </c>
      <c r="AG56" s="38"/>
      <c r="AH56" s="38">
        <v>1.6467065868263473</v>
      </c>
      <c r="AI56" s="38"/>
      <c r="AJ56" s="38">
        <v>0.68775790921595603</v>
      </c>
      <c r="AK56" s="23"/>
    </row>
    <row r="57" spans="1:37">
      <c r="A57" s="28" t="s">
        <v>54</v>
      </c>
      <c r="B57" s="37">
        <v>112</v>
      </c>
      <c r="C57" s="37">
        <v>2121</v>
      </c>
      <c r="D57" s="37">
        <v>5526</v>
      </c>
      <c r="E57" s="37">
        <v>256</v>
      </c>
      <c r="F57" s="37">
        <v>7903</v>
      </c>
      <c r="G57" s="37"/>
      <c r="H57" s="37">
        <v>8015</v>
      </c>
      <c r="I57" s="37">
        <v>13</v>
      </c>
      <c r="J57" s="37">
        <v>357</v>
      </c>
      <c r="K57" s="37">
        <v>865</v>
      </c>
      <c r="L57" s="37">
        <v>53</v>
      </c>
      <c r="M57" s="37">
        <v>1275</v>
      </c>
      <c r="N57" s="37"/>
      <c r="O57" s="37">
        <v>1288</v>
      </c>
      <c r="P57" s="37">
        <v>14</v>
      </c>
      <c r="Q57" s="37">
        <v>311</v>
      </c>
      <c r="R57" s="37">
        <v>880</v>
      </c>
      <c r="S57" s="37">
        <v>50</v>
      </c>
      <c r="T57" s="37">
        <v>1241</v>
      </c>
      <c r="U57" s="37"/>
      <c r="V57" s="37">
        <v>1255</v>
      </c>
      <c r="W57" s="37">
        <v>119</v>
      </c>
      <c r="X57" s="37">
        <v>2111</v>
      </c>
      <c r="Y57" s="37">
        <v>5571</v>
      </c>
      <c r="Z57" s="37">
        <v>250</v>
      </c>
      <c r="AA57" s="37">
        <v>7932</v>
      </c>
      <c r="AB57" s="37"/>
      <c r="AC57" s="37">
        <v>8051</v>
      </c>
      <c r="AD57" s="38">
        <v>5.0420168067226889</v>
      </c>
      <c r="AE57" s="38">
        <v>1.7053529133112268</v>
      </c>
      <c r="AF57" s="38">
        <v>0.53850296176628976</v>
      </c>
      <c r="AG57" s="38">
        <v>-1.2</v>
      </c>
      <c r="AH57" s="38">
        <v>1.0438558750775166</v>
      </c>
      <c r="AI57" s="38"/>
      <c r="AJ57" s="38">
        <v>0.85703639299465906</v>
      </c>
      <c r="AK57" s="23"/>
    </row>
    <row r="58" spans="1:37" ht="16.5" thickBot="1">
      <c r="A58" s="24"/>
    </row>
    <row r="59" spans="1:37" ht="16.5" customHeight="1" thickBot="1">
      <c r="A59" s="68" t="s">
        <v>110</v>
      </c>
      <c r="B59" s="68" t="s">
        <v>64</v>
      </c>
      <c r="C59" s="68"/>
      <c r="D59" s="68"/>
      <c r="E59" s="68"/>
      <c r="F59" s="68"/>
      <c r="G59" s="68"/>
      <c r="H59" s="68"/>
      <c r="I59" s="68" t="s">
        <v>66</v>
      </c>
      <c r="J59" s="68"/>
      <c r="K59" s="68"/>
      <c r="L59" s="68"/>
      <c r="M59" s="68"/>
      <c r="N59" s="68"/>
      <c r="O59" s="68"/>
      <c r="P59" s="68" t="s">
        <v>65</v>
      </c>
      <c r="Q59" s="68"/>
      <c r="R59" s="68"/>
      <c r="S59" s="68"/>
      <c r="T59" s="68"/>
      <c r="U59" s="68"/>
      <c r="V59" s="68"/>
      <c r="W59" s="68" t="s">
        <v>67</v>
      </c>
      <c r="X59" s="68"/>
      <c r="Y59" s="68"/>
      <c r="Z59" s="68"/>
      <c r="AA59" s="68"/>
      <c r="AB59" s="68"/>
      <c r="AC59" s="68"/>
      <c r="AD59" s="68" t="s">
        <v>70</v>
      </c>
      <c r="AE59" s="68"/>
      <c r="AF59" s="68"/>
      <c r="AG59" s="68"/>
      <c r="AH59" s="68"/>
      <c r="AI59" s="68"/>
      <c r="AJ59" s="68"/>
      <c r="AK59" s="23"/>
    </row>
    <row r="60" spans="1:37" ht="15" customHeight="1" thickBot="1">
      <c r="A60" s="68"/>
      <c r="B60" s="65" t="s">
        <v>1</v>
      </c>
      <c r="C60" s="68" t="s">
        <v>2</v>
      </c>
      <c r="D60" s="68"/>
      <c r="E60" s="68"/>
      <c r="F60" s="68"/>
      <c r="G60" s="64" t="s">
        <v>97</v>
      </c>
      <c r="H60" s="67" t="s">
        <v>3</v>
      </c>
      <c r="I60" s="65" t="s">
        <v>1</v>
      </c>
      <c r="J60" s="68" t="s">
        <v>2</v>
      </c>
      <c r="K60" s="68"/>
      <c r="L60" s="68"/>
      <c r="M60" s="68"/>
      <c r="N60" s="64" t="s">
        <v>97</v>
      </c>
      <c r="O60" s="67" t="s">
        <v>3</v>
      </c>
      <c r="P60" s="65" t="s">
        <v>1</v>
      </c>
      <c r="Q60" s="68" t="s">
        <v>2</v>
      </c>
      <c r="R60" s="68"/>
      <c r="S60" s="68"/>
      <c r="T60" s="68"/>
      <c r="U60" s="64" t="s">
        <v>97</v>
      </c>
      <c r="V60" s="67" t="s">
        <v>3</v>
      </c>
      <c r="W60" s="65" t="s">
        <v>1</v>
      </c>
      <c r="X60" s="68" t="s">
        <v>2</v>
      </c>
      <c r="Y60" s="68"/>
      <c r="Z60" s="68"/>
      <c r="AA60" s="68"/>
      <c r="AB60" s="64" t="s">
        <v>97</v>
      </c>
      <c r="AC60" s="67" t="s">
        <v>3</v>
      </c>
      <c r="AD60" s="65" t="s">
        <v>1</v>
      </c>
      <c r="AE60" s="68" t="s">
        <v>2</v>
      </c>
      <c r="AF60" s="68"/>
      <c r="AG60" s="68"/>
      <c r="AH60" s="68"/>
      <c r="AI60" s="64" t="s">
        <v>97</v>
      </c>
      <c r="AJ60" s="67" t="s">
        <v>3</v>
      </c>
      <c r="AK60" s="23"/>
    </row>
    <row r="61" spans="1:37" ht="26.25" thickBot="1">
      <c r="A61" s="68"/>
      <c r="B61" s="64" t="s">
        <v>4</v>
      </c>
      <c r="C61" s="64" t="s">
        <v>7</v>
      </c>
      <c r="D61" s="64" t="s">
        <v>55</v>
      </c>
      <c r="E61" s="64" t="s">
        <v>5</v>
      </c>
      <c r="F61" s="64" t="s">
        <v>6</v>
      </c>
      <c r="G61" s="64" t="s">
        <v>7</v>
      </c>
      <c r="H61" s="67"/>
      <c r="I61" s="64" t="s">
        <v>4</v>
      </c>
      <c r="J61" s="64" t="s">
        <v>7</v>
      </c>
      <c r="K61" s="64" t="s">
        <v>55</v>
      </c>
      <c r="L61" s="64" t="s">
        <v>5</v>
      </c>
      <c r="M61" s="64" t="s">
        <v>6</v>
      </c>
      <c r="N61" s="64" t="s">
        <v>7</v>
      </c>
      <c r="O61" s="67"/>
      <c r="P61" s="64" t="s">
        <v>4</v>
      </c>
      <c r="Q61" s="64" t="s">
        <v>7</v>
      </c>
      <c r="R61" s="64" t="s">
        <v>55</v>
      </c>
      <c r="S61" s="64" t="s">
        <v>5</v>
      </c>
      <c r="T61" s="64" t="s">
        <v>6</v>
      </c>
      <c r="U61" s="64" t="s">
        <v>7</v>
      </c>
      <c r="V61" s="67"/>
      <c r="W61" s="64" t="s">
        <v>4</v>
      </c>
      <c r="X61" s="64" t="s">
        <v>7</v>
      </c>
      <c r="Y61" s="64" t="s">
        <v>55</v>
      </c>
      <c r="Z61" s="64" t="s">
        <v>5</v>
      </c>
      <c r="AA61" s="64" t="s">
        <v>6</v>
      </c>
      <c r="AB61" s="64" t="s">
        <v>7</v>
      </c>
      <c r="AC61" s="67"/>
      <c r="AD61" s="64" t="s">
        <v>4</v>
      </c>
      <c r="AE61" s="64" t="s">
        <v>7</v>
      </c>
      <c r="AF61" s="64" t="s">
        <v>55</v>
      </c>
      <c r="AG61" s="64" t="s">
        <v>5</v>
      </c>
      <c r="AH61" s="64" t="s">
        <v>6</v>
      </c>
      <c r="AI61" s="64" t="s">
        <v>7</v>
      </c>
      <c r="AJ61" s="67"/>
      <c r="AK61" s="23"/>
    </row>
    <row r="62" spans="1:37">
      <c r="A62" s="31" t="s">
        <v>8</v>
      </c>
      <c r="B62" s="32">
        <f>B63+B64+B65+B66+B67+B68+B69+B70</f>
        <v>3123</v>
      </c>
      <c r="C62" s="32">
        <f t="shared" ref="C62:AC62" si="0">C63+C64+C65+C66+C67+C68+C69+C70</f>
        <v>163426</v>
      </c>
      <c r="D62" s="32">
        <f t="shared" si="0"/>
        <v>469645</v>
      </c>
      <c r="E62" s="32">
        <f t="shared" si="0"/>
        <v>70675</v>
      </c>
      <c r="F62" s="32">
        <f t="shared" si="0"/>
        <v>703746</v>
      </c>
      <c r="G62" s="32">
        <f t="shared" si="0"/>
        <v>1170</v>
      </c>
      <c r="H62" s="32">
        <f t="shared" si="0"/>
        <v>708039</v>
      </c>
      <c r="I62" s="32">
        <f t="shared" si="0"/>
        <v>470</v>
      </c>
      <c r="J62" s="32">
        <f t="shared" si="0"/>
        <v>26154</v>
      </c>
      <c r="K62" s="32">
        <f t="shared" si="0"/>
        <v>77555</v>
      </c>
      <c r="L62" s="32">
        <f t="shared" si="0"/>
        <v>12546</v>
      </c>
      <c r="M62" s="32">
        <f t="shared" si="0"/>
        <v>116255</v>
      </c>
      <c r="N62" s="32">
        <f t="shared" si="0"/>
        <v>189</v>
      </c>
      <c r="O62" s="32">
        <f t="shared" si="0"/>
        <v>116914</v>
      </c>
      <c r="P62" s="32">
        <f t="shared" si="0"/>
        <v>463</v>
      </c>
      <c r="Q62" s="32">
        <f t="shared" si="0"/>
        <v>27691</v>
      </c>
      <c r="R62" s="32">
        <f t="shared" si="0"/>
        <v>75823</v>
      </c>
      <c r="S62" s="32">
        <f t="shared" si="0"/>
        <v>11008</v>
      </c>
      <c r="T62" s="32">
        <f t="shared" si="0"/>
        <v>114522</v>
      </c>
      <c r="U62" s="32">
        <f t="shared" si="0"/>
        <v>189</v>
      </c>
      <c r="V62" s="32">
        <f t="shared" si="0"/>
        <v>115174</v>
      </c>
      <c r="W62" s="32">
        <f t="shared" si="0"/>
        <v>3211</v>
      </c>
      <c r="X62" s="32">
        <f t="shared" si="0"/>
        <v>166153</v>
      </c>
      <c r="Y62" s="32">
        <f t="shared" si="0"/>
        <v>470363</v>
      </c>
      <c r="Z62" s="32">
        <f t="shared" si="0"/>
        <v>70671</v>
      </c>
      <c r="AA62" s="32">
        <f t="shared" si="0"/>
        <v>707187</v>
      </c>
      <c r="AB62" s="32">
        <f t="shared" si="0"/>
        <v>1172</v>
      </c>
      <c r="AC62" s="32">
        <f t="shared" si="0"/>
        <v>711570</v>
      </c>
      <c r="AD62" s="33">
        <v>2.9585798816568047</v>
      </c>
      <c r="AE62" s="39">
        <v>0.71620735105595446</v>
      </c>
      <c r="AF62" s="39">
        <v>0.52087430346349517</v>
      </c>
      <c r="AG62" s="39">
        <v>2.1706216128256286</v>
      </c>
      <c r="AH62" s="39">
        <v>3.4077032673450782</v>
      </c>
      <c r="AI62" s="39">
        <v>0.17064846416382254</v>
      </c>
      <c r="AJ62" s="39">
        <v>0.74075635566423548</v>
      </c>
      <c r="AK62" s="23"/>
    </row>
    <row r="63" spans="1:37">
      <c r="A63" s="28" t="s">
        <v>56</v>
      </c>
      <c r="B63" s="37">
        <f>B14+B25+B33+B40+B41</f>
        <v>1164</v>
      </c>
      <c r="C63" s="37">
        <f t="shared" ref="C63:AC63" si="1">C14+C25+C33+C40+C41</f>
        <v>15006</v>
      </c>
      <c r="D63" s="37">
        <f t="shared" si="1"/>
        <v>48010</v>
      </c>
      <c r="E63" s="37">
        <f t="shared" si="1"/>
        <v>3198</v>
      </c>
      <c r="F63" s="37">
        <f t="shared" si="1"/>
        <v>66214</v>
      </c>
      <c r="G63" s="37">
        <f t="shared" si="1"/>
        <v>0</v>
      </c>
      <c r="H63" s="37">
        <f t="shared" si="1"/>
        <v>67378</v>
      </c>
      <c r="I63" s="37">
        <f t="shared" si="1"/>
        <v>185</v>
      </c>
      <c r="J63" s="37">
        <f t="shared" si="1"/>
        <v>2384</v>
      </c>
      <c r="K63" s="37">
        <f t="shared" si="1"/>
        <v>7799</v>
      </c>
      <c r="L63" s="37">
        <f t="shared" si="1"/>
        <v>601</v>
      </c>
      <c r="M63" s="37">
        <f t="shared" si="1"/>
        <v>10784</v>
      </c>
      <c r="N63" s="37">
        <f t="shared" si="1"/>
        <v>0</v>
      </c>
      <c r="O63" s="37">
        <f t="shared" si="1"/>
        <v>10969</v>
      </c>
      <c r="P63" s="37">
        <f t="shared" si="1"/>
        <v>171</v>
      </c>
      <c r="Q63" s="37">
        <f t="shared" si="1"/>
        <v>2646</v>
      </c>
      <c r="R63" s="37">
        <f t="shared" si="1"/>
        <v>7722</v>
      </c>
      <c r="S63" s="37">
        <f t="shared" si="1"/>
        <v>469</v>
      </c>
      <c r="T63" s="37">
        <f t="shared" si="1"/>
        <v>10837</v>
      </c>
      <c r="U63" s="37">
        <f t="shared" si="1"/>
        <v>0</v>
      </c>
      <c r="V63" s="37">
        <f t="shared" si="1"/>
        <v>11008</v>
      </c>
      <c r="W63" s="37">
        <f t="shared" si="1"/>
        <v>1184</v>
      </c>
      <c r="X63" s="37">
        <f t="shared" si="1"/>
        <v>15381</v>
      </c>
      <c r="Y63" s="37">
        <f t="shared" si="1"/>
        <v>47938</v>
      </c>
      <c r="Z63" s="37">
        <f t="shared" si="1"/>
        <v>3068</v>
      </c>
      <c r="AA63" s="37">
        <f t="shared" si="1"/>
        <v>66387</v>
      </c>
      <c r="AB63" s="37">
        <f t="shared" si="1"/>
        <v>0</v>
      </c>
      <c r="AC63" s="37">
        <f t="shared" si="1"/>
        <v>67571</v>
      </c>
      <c r="AD63" s="30">
        <v>2.8716216216216215</v>
      </c>
      <c r="AE63" s="38">
        <v>0.73467264807229704</v>
      </c>
      <c r="AF63" s="38">
        <v>1.0430138929450541E-2</v>
      </c>
      <c r="AG63" s="38">
        <v>6.51890482398957E-2</v>
      </c>
      <c r="AH63" s="38">
        <v>0.81029183524164328</v>
      </c>
      <c r="AI63" s="38"/>
      <c r="AJ63" s="38">
        <v>0.22790842225214958</v>
      </c>
      <c r="AK63" s="23"/>
    </row>
    <row r="64" spans="1:37">
      <c r="A64" s="28" t="s">
        <v>57</v>
      </c>
      <c r="B64" s="37">
        <f>B17+B24+B43+B44+B45+B51+B54+B56</f>
        <v>186</v>
      </c>
      <c r="C64" s="37">
        <f t="shared" ref="C64:AC64" si="2">C17+C24+C43+C44+C45+C51+C54+C56</f>
        <v>10467</v>
      </c>
      <c r="D64" s="37">
        <f t="shared" si="2"/>
        <v>27035</v>
      </c>
      <c r="E64" s="37">
        <f t="shared" si="2"/>
        <v>979</v>
      </c>
      <c r="F64" s="37">
        <f t="shared" si="2"/>
        <v>38481</v>
      </c>
      <c r="G64" s="37">
        <f t="shared" si="2"/>
        <v>1124</v>
      </c>
      <c r="H64" s="37">
        <f t="shared" si="2"/>
        <v>39791</v>
      </c>
      <c r="I64" s="37">
        <f t="shared" si="2"/>
        <v>32</v>
      </c>
      <c r="J64" s="37">
        <f t="shared" si="2"/>
        <v>1759</v>
      </c>
      <c r="K64" s="37">
        <f t="shared" si="2"/>
        <v>4447</v>
      </c>
      <c r="L64" s="37">
        <f t="shared" si="2"/>
        <v>178</v>
      </c>
      <c r="M64" s="37">
        <f t="shared" si="2"/>
        <v>6384</v>
      </c>
      <c r="N64" s="37">
        <f t="shared" si="2"/>
        <v>182</v>
      </c>
      <c r="O64" s="37">
        <f t="shared" si="2"/>
        <v>6598</v>
      </c>
      <c r="P64" s="37">
        <f t="shared" si="2"/>
        <v>24</v>
      </c>
      <c r="Q64" s="37">
        <f t="shared" si="2"/>
        <v>1758</v>
      </c>
      <c r="R64" s="37">
        <f t="shared" si="2"/>
        <v>4382</v>
      </c>
      <c r="S64" s="37">
        <f t="shared" si="2"/>
        <v>141</v>
      </c>
      <c r="T64" s="37">
        <f t="shared" si="2"/>
        <v>6281</v>
      </c>
      <c r="U64" s="37">
        <f t="shared" si="2"/>
        <v>182</v>
      </c>
      <c r="V64" s="37">
        <f t="shared" si="2"/>
        <v>6487</v>
      </c>
      <c r="W64" s="37">
        <f t="shared" si="2"/>
        <v>181</v>
      </c>
      <c r="X64" s="37">
        <f t="shared" si="2"/>
        <v>10537</v>
      </c>
      <c r="Y64" s="37">
        <f t="shared" si="2"/>
        <v>26891</v>
      </c>
      <c r="Z64" s="37">
        <f t="shared" si="2"/>
        <v>933</v>
      </c>
      <c r="AA64" s="37">
        <f t="shared" si="2"/>
        <v>38361</v>
      </c>
      <c r="AB64" s="37">
        <f t="shared" si="2"/>
        <v>1129</v>
      </c>
      <c r="AC64" s="37">
        <f t="shared" si="2"/>
        <v>39671</v>
      </c>
      <c r="AD64" s="30">
        <v>1.6574585635359116</v>
      </c>
      <c r="AE64" s="38">
        <v>0.67381607668216759</v>
      </c>
      <c r="AF64" s="38">
        <v>-0.29377858763154957</v>
      </c>
      <c r="AG64" s="38">
        <v>-0.96463022508038587</v>
      </c>
      <c r="AH64" s="38">
        <v>-0.5845927360297678</v>
      </c>
      <c r="AI64" s="38">
        <v>0.4428697962798937</v>
      </c>
      <c r="AJ64" s="38">
        <v>-2.268659726248393E-2</v>
      </c>
      <c r="AK64" s="23"/>
    </row>
    <row r="65" spans="1:37">
      <c r="A65" s="28" t="s">
        <v>58</v>
      </c>
      <c r="B65" s="37">
        <f>B31</f>
        <v>176</v>
      </c>
      <c r="C65" s="37">
        <f t="shared" ref="C65:AC65" si="3">C31</f>
        <v>34508</v>
      </c>
      <c r="D65" s="37">
        <f t="shared" si="3"/>
        <v>114214</v>
      </c>
      <c r="E65" s="37">
        <f t="shared" si="3"/>
        <v>34706</v>
      </c>
      <c r="F65" s="37">
        <f t="shared" si="3"/>
        <v>183428</v>
      </c>
      <c r="G65" s="37">
        <f t="shared" si="3"/>
        <v>46</v>
      </c>
      <c r="H65" s="37">
        <f t="shared" si="3"/>
        <v>183650</v>
      </c>
      <c r="I65" s="37">
        <f t="shared" si="3"/>
        <v>20</v>
      </c>
      <c r="J65" s="37">
        <f t="shared" si="3"/>
        <v>5564</v>
      </c>
      <c r="K65" s="37">
        <f t="shared" si="3"/>
        <v>19136</v>
      </c>
      <c r="L65" s="37">
        <f t="shared" si="3"/>
        <v>5984</v>
      </c>
      <c r="M65" s="37">
        <f t="shared" si="3"/>
        <v>30684</v>
      </c>
      <c r="N65" s="37">
        <f t="shared" si="3"/>
        <v>7</v>
      </c>
      <c r="O65" s="37">
        <f t="shared" si="3"/>
        <v>30711</v>
      </c>
      <c r="P65" s="37">
        <f t="shared" si="3"/>
        <v>30</v>
      </c>
      <c r="Q65" s="37">
        <f t="shared" si="3"/>
        <v>5837</v>
      </c>
      <c r="R65" s="37">
        <f t="shared" si="3"/>
        <v>18772</v>
      </c>
      <c r="S65" s="37">
        <f t="shared" si="3"/>
        <v>5531</v>
      </c>
      <c r="T65" s="37">
        <f t="shared" si="3"/>
        <v>30140</v>
      </c>
      <c r="U65" s="37">
        <f t="shared" si="3"/>
        <v>7</v>
      </c>
      <c r="V65" s="37">
        <f t="shared" si="3"/>
        <v>30177</v>
      </c>
      <c r="W65" s="37">
        <f t="shared" si="3"/>
        <v>197</v>
      </c>
      <c r="X65" s="37">
        <f t="shared" si="3"/>
        <v>35007</v>
      </c>
      <c r="Y65" s="37">
        <f t="shared" si="3"/>
        <v>114062</v>
      </c>
      <c r="Z65" s="37">
        <f t="shared" si="3"/>
        <v>34893</v>
      </c>
      <c r="AA65" s="37">
        <f t="shared" si="3"/>
        <v>183962</v>
      </c>
      <c r="AB65" s="37">
        <f t="shared" si="3"/>
        <v>43</v>
      </c>
      <c r="AC65" s="37">
        <f t="shared" si="3"/>
        <v>184202</v>
      </c>
      <c r="AD65" s="30">
        <v>5.5837563451776653</v>
      </c>
      <c r="AE65" s="38">
        <v>0.6455851686805496</v>
      </c>
      <c r="AF65" s="38">
        <v>0.18586382844417948</v>
      </c>
      <c r="AG65" s="38">
        <v>1.8341787751124867</v>
      </c>
      <c r="AH65" s="38">
        <v>2.6656277722372157</v>
      </c>
      <c r="AI65" s="38">
        <v>-6.9767441860465116</v>
      </c>
      <c r="AJ65" s="38">
        <v>0.5895701458181779</v>
      </c>
      <c r="AK65" s="23"/>
    </row>
    <row r="66" spans="1:37">
      <c r="A66" s="28" t="s">
        <v>59</v>
      </c>
      <c r="B66" s="37">
        <f>B19+B26+B36+B37+B42+B48</f>
        <v>389</v>
      </c>
      <c r="C66" s="37">
        <f t="shared" ref="C66:AC66" si="4">C19+C26+C36+C37+C42+C48</f>
        <v>25933</v>
      </c>
      <c r="D66" s="37">
        <f t="shared" si="4"/>
        <v>57278</v>
      </c>
      <c r="E66" s="37">
        <f t="shared" si="4"/>
        <v>4702</v>
      </c>
      <c r="F66" s="37">
        <f t="shared" si="4"/>
        <v>87913</v>
      </c>
      <c r="G66" s="37">
        <f t="shared" si="4"/>
        <v>0</v>
      </c>
      <c r="H66" s="37">
        <f t="shared" si="4"/>
        <v>88302</v>
      </c>
      <c r="I66" s="37">
        <f t="shared" si="4"/>
        <v>65</v>
      </c>
      <c r="J66" s="37">
        <f t="shared" si="4"/>
        <v>4320</v>
      </c>
      <c r="K66" s="37">
        <f t="shared" si="4"/>
        <v>9645</v>
      </c>
      <c r="L66" s="37">
        <f t="shared" si="4"/>
        <v>856</v>
      </c>
      <c r="M66" s="37">
        <f t="shared" si="4"/>
        <v>14821</v>
      </c>
      <c r="N66" s="37">
        <f t="shared" si="4"/>
        <v>0</v>
      </c>
      <c r="O66" s="37">
        <f t="shared" si="4"/>
        <v>14886</v>
      </c>
      <c r="P66" s="37">
        <f t="shared" si="4"/>
        <v>64</v>
      </c>
      <c r="Q66" s="37">
        <f t="shared" si="4"/>
        <v>4325</v>
      </c>
      <c r="R66" s="37">
        <f t="shared" si="4"/>
        <v>8950</v>
      </c>
      <c r="S66" s="37">
        <f t="shared" si="4"/>
        <v>648</v>
      </c>
      <c r="T66" s="37">
        <f t="shared" si="4"/>
        <v>13923</v>
      </c>
      <c r="U66" s="37">
        <f t="shared" si="4"/>
        <v>0</v>
      </c>
      <c r="V66" s="37">
        <f t="shared" si="4"/>
        <v>13987</v>
      </c>
      <c r="W66" s="37">
        <f t="shared" si="4"/>
        <v>408</v>
      </c>
      <c r="X66" s="37">
        <f t="shared" si="4"/>
        <v>25985</v>
      </c>
      <c r="Y66" s="37">
        <f t="shared" si="4"/>
        <v>56879</v>
      </c>
      <c r="Z66" s="37">
        <f t="shared" si="4"/>
        <v>4621</v>
      </c>
      <c r="AA66" s="37">
        <f t="shared" si="4"/>
        <v>87485</v>
      </c>
      <c r="AB66" s="37">
        <f t="shared" si="4"/>
        <v>0</v>
      </c>
      <c r="AC66" s="37">
        <f t="shared" si="4"/>
        <v>87893</v>
      </c>
      <c r="AD66" s="30">
        <v>4.9019607843137258</v>
      </c>
      <c r="AE66" s="38">
        <v>0.18087358091206465</v>
      </c>
      <c r="AF66" s="38">
        <v>0.52040296067089786</v>
      </c>
      <c r="AG66" s="38">
        <v>2.7483228738368317</v>
      </c>
      <c r="AH66" s="38">
        <v>3.4495994154197942</v>
      </c>
      <c r="AI66" s="38"/>
      <c r="AJ66" s="38">
        <v>0.55749604632905925</v>
      </c>
      <c r="AK66" s="23"/>
    </row>
    <row r="67" spans="1:37">
      <c r="A67" s="28" t="s">
        <v>60</v>
      </c>
      <c r="B67" s="37">
        <f>B15+B16+B18+B20+B22+B46+B55</f>
        <v>294</v>
      </c>
      <c r="C67" s="37">
        <f t="shared" ref="C67:AC67" si="5">C15+C16+C18+C20+C22+C46+C55</f>
        <v>20841</v>
      </c>
      <c r="D67" s="37">
        <f t="shared" si="5"/>
        <v>81928</v>
      </c>
      <c r="E67" s="37">
        <f t="shared" si="5"/>
        <v>14247</v>
      </c>
      <c r="F67" s="37">
        <f t="shared" si="5"/>
        <v>117016</v>
      </c>
      <c r="G67" s="37">
        <f t="shared" si="5"/>
        <v>0</v>
      </c>
      <c r="H67" s="37">
        <f t="shared" si="5"/>
        <v>117310</v>
      </c>
      <c r="I67" s="37">
        <f t="shared" si="5"/>
        <v>35</v>
      </c>
      <c r="J67" s="37">
        <f t="shared" si="5"/>
        <v>3159</v>
      </c>
      <c r="K67" s="37">
        <f t="shared" si="5"/>
        <v>13462</v>
      </c>
      <c r="L67" s="37">
        <f t="shared" si="5"/>
        <v>2657</v>
      </c>
      <c r="M67" s="37">
        <f t="shared" si="5"/>
        <v>19278</v>
      </c>
      <c r="N67" s="37">
        <f t="shared" si="5"/>
        <v>0</v>
      </c>
      <c r="O67" s="37">
        <f t="shared" si="5"/>
        <v>19313</v>
      </c>
      <c r="P67" s="37">
        <f t="shared" si="5"/>
        <v>42</v>
      </c>
      <c r="Q67" s="37">
        <f t="shared" si="5"/>
        <v>3447</v>
      </c>
      <c r="R67" s="37">
        <f t="shared" si="5"/>
        <v>13493</v>
      </c>
      <c r="S67" s="37">
        <f t="shared" si="5"/>
        <v>2148</v>
      </c>
      <c r="T67" s="37">
        <f t="shared" si="5"/>
        <v>19088</v>
      </c>
      <c r="U67" s="37">
        <f t="shared" si="5"/>
        <v>0</v>
      </c>
      <c r="V67" s="37">
        <f t="shared" si="5"/>
        <v>19130</v>
      </c>
      <c r="W67" s="37">
        <f t="shared" si="5"/>
        <v>268</v>
      </c>
      <c r="X67" s="37">
        <f t="shared" si="5"/>
        <v>21260</v>
      </c>
      <c r="Y67" s="37">
        <f t="shared" si="5"/>
        <v>82504</v>
      </c>
      <c r="Z67" s="37">
        <f t="shared" si="5"/>
        <v>14202</v>
      </c>
      <c r="AA67" s="37">
        <f t="shared" si="5"/>
        <v>117966</v>
      </c>
      <c r="AB67" s="37">
        <f t="shared" si="5"/>
        <v>0</v>
      </c>
      <c r="AC67" s="37">
        <f t="shared" si="5"/>
        <v>118234</v>
      </c>
      <c r="AD67" s="30">
        <v>-12.313432835820896</v>
      </c>
      <c r="AE67" s="38">
        <v>0.61618062088428971</v>
      </c>
      <c r="AF67" s="38">
        <v>0.66057403277416848</v>
      </c>
      <c r="AG67" s="38">
        <v>3.2671454724686666</v>
      </c>
      <c r="AH67" s="38">
        <v>4.5439001261271246</v>
      </c>
      <c r="AI67" s="38"/>
      <c r="AJ67" s="38">
        <v>0.93627890454522389</v>
      </c>
      <c r="AK67" s="23"/>
    </row>
    <row r="68" spans="1:37">
      <c r="A68" s="28" t="s">
        <v>61</v>
      </c>
      <c r="B68" s="37">
        <f>B12+B23+B27+B28+B34+B35</f>
        <v>447</v>
      </c>
      <c r="C68" s="37">
        <f t="shared" ref="C68:AC68" si="6">C12+C23+C27+C28+C34+C35</f>
        <v>25885</v>
      </c>
      <c r="D68" s="37">
        <f t="shared" si="6"/>
        <v>72084</v>
      </c>
      <c r="E68" s="37">
        <f t="shared" si="6"/>
        <v>6808</v>
      </c>
      <c r="F68" s="37">
        <f t="shared" si="6"/>
        <v>104777</v>
      </c>
      <c r="G68" s="37">
        <f t="shared" si="6"/>
        <v>0</v>
      </c>
      <c r="H68" s="37">
        <f t="shared" si="6"/>
        <v>105224</v>
      </c>
      <c r="I68" s="37">
        <f t="shared" si="6"/>
        <v>55</v>
      </c>
      <c r="J68" s="37">
        <f t="shared" si="6"/>
        <v>4098</v>
      </c>
      <c r="K68" s="37">
        <f t="shared" si="6"/>
        <v>12006</v>
      </c>
      <c r="L68" s="37">
        <f t="shared" si="6"/>
        <v>1239</v>
      </c>
      <c r="M68" s="37">
        <f t="shared" si="6"/>
        <v>17343</v>
      </c>
      <c r="N68" s="37">
        <f t="shared" si="6"/>
        <v>0</v>
      </c>
      <c r="O68" s="37">
        <f t="shared" si="6"/>
        <v>17398</v>
      </c>
      <c r="P68" s="37">
        <f t="shared" si="6"/>
        <v>73</v>
      </c>
      <c r="Q68" s="37">
        <f t="shared" si="6"/>
        <v>4382</v>
      </c>
      <c r="R68" s="37">
        <f t="shared" si="6"/>
        <v>11247</v>
      </c>
      <c r="S68" s="37">
        <f t="shared" si="6"/>
        <v>1067</v>
      </c>
      <c r="T68" s="37">
        <f t="shared" si="6"/>
        <v>16696</v>
      </c>
      <c r="U68" s="37">
        <f t="shared" si="6"/>
        <v>0</v>
      </c>
      <c r="V68" s="37">
        <f t="shared" si="6"/>
        <v>16769</v>
      </c>
      <c r="W68" s="37">
        <f t="shared" si="6"/>
        <v>489</v>
      </c>
      <c r="X68" s="37">
        <f t="shared" si="6"/>
        <v>26481</v>
      </c>
      <c r="Y68" s="37">
        <f t="shared" si="6"/>
        <v>72329</v>
      </c>
      <c r="Z68" s="37">
        <f t="shared" si="6"/>
        <v>6811</v>
      </c>
      <c r="AA68" s="37">
        <f t="shared" si="6"/>
        <v>105621</v>
      </c>
      <c r="AB68" s="37">
        <f t="shared" si="6"/>
        <v>0</v>
      </c>
      <c r="AC68" s="37">
        <f t="shared" si="6"/>
        <v>106110</v>
      </c>
      <c r="AD68" s="30">
        <v>4.9079754601226995</v>
      </c>
      <c r="AE68" s="38">
        <v>1.1782032400589102</v>
      </c>
      <c r="AF68" s="38">
        <v>1.3881015913395733</v>
      </c>
      <c r="AG68" s="38">
        <v>2.5693730729701953</v>
      </c>
      <c r="AH68" s="38">
        <v>5.1356779043686789</v>
      </c>
      <c r="AI68" s="38"/>
      <c r="AJ68" s="38">
        <v>1.4277636415040995</v>
      </c>
      <c r="AK68" s="23"/>
    </row>
    <row r="69" spans="1:37">
      <c r="A69" s="28" t="s">
        <v>62</v>
      </c>
      <c r="B69" s="37">
        <f>B29+B32+B38+B52+B53+B57</f>
        <v>238</v>
      </c>
      <c r="C69" s="37">
        <f t="shared" ref="C69:AC69" si="7">C29+C32+C38+C52+C53+C57</f>
        <v>22540</v>
      </c>
      <c r="D69" s="37">
        <f t="shared" si="7"/>
        <v>43179</v>
      </c>
      <c r="E69" s="37">
        <f t="shared" si="7"/>
        <v>4526</v>
      </c>
      <c r="F69" s="37">
        <f t="shared" si="7"/>
        <v>70245</v>
      </c>
      <c r="G69" s="37">
        <f t="shared" si="7"/>
        <v>0</v>
      </c>
      <c r="H69" s="37">
        <f t="shared" si="7"/>
        <v>70483</v>
      </c>
      <c r="I69" s="37">
        <f t="shared" si="7"/>
        <v>40</v>
      </c>
      <c r="J69" s="37">
        <f t="shared" si="7"/>
        <v>3562</v>
      </c>
      <c r="K69" s="37">
        <f t="shared" si="7"/>
        <v>6859</v>
      </c>
      <c r="L69" s="37">
        <f t="shared" si="7"/>
        <v>764</v>
      </c>
      <c r="M69" s="37">
        <f t="shared" si="7"/>
        <v>11185</v>
      </c>
      <c r="N69" s="37">
        <f t="shared" si="7"/>
        <v>0</v>
      </c>
      <c r="O69" s="37">
        <f t="shared" si="7"/>
        <v>11225</v>
      </c>
      <c r="P69" s="37">
        <f t="shared" si="7"/>
        <v>37</v>
      </c>
      <c r="Q69" s="37">
        <f t="shared" si="7"/>
        <v>3877</v>
      </c>
      <c r="R69" s="37">
        <f t="shared" si="7"/>
        <v>7119</v>
      </c>
      <c r="S69" s="37">
        <f t="shared" si="7"/>
        <v>756</v>
      </c>
      <c r="T69" s="37">
        <f t="shared" si="7"/>
        <v>11752</v>
      </c>
      <c r="U69" s="37">
        <f t="shared" si="7"/>
        <v>0</v>
      </c>
      <c r="V69" s="37">
        <f t="shared" si="7"/>
        <v>11789</v>
      </c>
      <c r="W69" s="37">
        <f t="shared" si="7"/>
        <v>270</v>
      </c>
      <c r="X69" s="37">
        <f t="shared" si="7"/>
        <v>23114</v>
      </c>
      <c r="Y69" s="37">
        <f t="shared" si="7"/>
        <v>43636</v>
      </c>
      <c r="Z69" s="37">
        <f t="shared" si="7"/>
        <v>4602</v>
      </c>
      <c r="AA69" s="37">
        <f t="shared" si="7"/>
        <v>71352</v>
      </c>
      <c r="AB69" s="37">
        <f t="shared" si="7"/>
        <v>0</v>
      </c>
      <c r="AC69" s="37">
        <f t="shared" si="7"/>
        <v>71622</v>
      </c>
      <c r="AD69" s="30">
        <v>12.962962962962964</v>
      </c>
      <c r="AE69" s="38">
        <v>1.1205330102967899</v>
      </c>
      <c r="AF69" s="38">
        <v>0.45146209551746264</v>
      </c>
      <c r="AG69" s="38">
        <v>1.8252933507170794</v>
      </c>
      <c r="AH69" s="38">
        <v>3.3972884565313319</v>
      </c>
      <c r="AI69" s="38"/>
      <c r="AJ69" s="38">
        <v>0.80282594733461787</v>
      </c>
      <c r="AK69" s="23"/>
    </row>
    <row r="70" spans="1:37">
      <c r="A70" s="28" t="s">
        <v>63</v>
      </c>
      <c r="B70" s="37">
        <f>B13+B21+B30+B39+B47+B49+B50</f>
        <v>229</v>
      </c>
      <c r="C70" s="37">
        <f t="shared" ref="C70:AC70" si="8">C13+C21+C30+C39+C47+C49+C50</f>
        <v>8246</v>
      </c>
      <c r="D70" s="37">
        <f t="shared" si="8"/>
        <v>25917</v>
      </c>
      <c r="E70" s="37">
        <f t="shared" si="8"/>
        <v>1509</v>
      </c>
      <c r="F70" s="37">
        <f t="shared" si="8"/>
        <v>35672</v>
      </c>
      <c r="G70" s="37">
        <f t="shared" si="8"/>
        <v>0</v>
      </c>
      <c r="H70" s="37">
        <f t="shared" si="8"/>
        <v>35901</v>
      </c>
      <c r="I70" s="37">
        <f t="shared" si="8"/>
        <v>38</v>
      </c>
      <c r="J70" s="37">
        <f t="shared" si="8"/>
        <v>1308</v>
      </c>
      <c r="K70" s="37">
        <f t="shared" si="8"/>
        <v>4201</v>
      </c>
      <c r="L70" s="37">
        <f t="shared" si="8"/>
        <v>267</v>
      </c>
      <c r="M70" s="37">
        <f t="shared" si="8"/>
        <v>5776</v>
      </c>
      <c r="N70" s="37">
        <f t="shared" si="8"/>
        <v>0</v>
      </c>
      <c r="O70" s="37">
        <f t="shared" si="8"/>
        <v>5814</v>
      </c>
      <c r="P70" s="37">
        <f t="shared" si="8"/>
        <v>22</v>
      </c>
      <c r="Q70" s="37">
        <f t="shared" si="8"/>
        <v>1419</v>
      </c>
      <c r="R70" s="37">
        <f t="shared" si="8"/>
        <v>4138</v>
      </c>
      <c r="S70" s="37">
        <f t="shared" si="8"/>
        <v>248</v>
      </c>
      <c r="T70" s="37">
        <f t="shared" si="8"/>
        <v>5805</v>
      </c>
      <c r="U70" s="37">
        <f t="shared" si="8"/>
        <v>0</v>
      </c>
      <c r="V70" s="37">
        <f t="shared" si="8"/>
        <v>5827</v>
      </c>
      <c r="W70" s="37">
        <f t="shared" si="8"/>
        <v>214</v>
      </c>
      <c r="X70" s="37">
        <f t="shared" si="8"/>
        <v>8388</v>
      </c>
      <c r="Y70" s="37">
        <f t="shared" si="8"/>
        <v>26124</v>
      </c>
      <c r="Z70" s="37">
        <f t="shared" si="8"/>
        <v>1541</v>
      </c>
      <c r="AA70" s="37">
        <f t="shared" si="8"/>
        <v>36053</v>
      </c>
      <c r="AB70" s="37">
        <f t="shared" si="8"/>
        <v>0</v>
      </c>
      <c r="AC70" s="37">
        <f t="shared" si="8"/>
        <v>36267</v>
      </c>
      <c r="AD70" s="30">
        <v>0.46728971962616822</v>
      </c>
      <c r="AE70" s="38">
        <v>0.36957558416785885</v>
      </c>
      <c r="AF70" s="38">
        <v>1.033532384014699</v>
      </c>
      <c r="AG70" s="38">
        <v>3.3095392602206362</v>
      </c>
      <c r="AH70" s="38">
        <v>4.7126472284031937</v>
      </c>
      <c r="AI70" s="38"/>
      <c r="AJ70" s="38">
        <v>0.97333664212645099</v>
      </c>
      <c r="AK70" s="23"/>
    </row>
    <row r="72" spans="1:37">
      <c r="A72" s="36" t="s">
        <v>144</v>
      </c>
    </row>
    <row r="74" spans="1:37">
      <c r="A74" s="26"/>
    </row>
  </sheetData>
  <mergeCells count="32">
    <mergeCell ref="AJ9:AJ10"/>
    <mergeCell ref="A8:A10"/>
    <mergeCell ref="B8:H8"/>
    <mergeCell ref="I8:O8"/>
    <mergeCell ref="P8:V8"/>
    <mergeCell ref="W8:AC8"/>
    <mergeCell ref="AD8:AJ8"/>
    <mergeCell ref="C9:F9"/>
    <mergeCell ref="H9:H10"/>
    <mergeCell ref="J9:M9"/>
    <mergeCell ref="O9:O10"/>
    <mergeCell ref="Q9:T9"/>
    <mergeCell ref="V9:V10"/>
    <mergeCell ref="X9:AA9"/>
    <mergeCell ref="AC9:AC10"/>
    <mergeCell ref="AE9:AH9"/>
    <mergeCell ref="AJ60:AJ61"/>
    <mergeCell ref="A59:A61"/>
    <mergeCell ref="B59:H59"/>
    <mergeCell ref="I59:O59"/>
    <mergeCell ref="P59:V59"/>
    <mergeCell ref="W59:AC59"/>
    <mergeCell ref="AD59:AJ59"/>
    <mergeCell ref="C60:F60"/>
    <mergeCell ref="H60:H61"/>
    <mergeCell ref="J60:M60"/>
    <mergeCell ref="O60:O61"/>
    <mergeCell ref="Q60:T60"/>
    <mergeCell ref="V60:V61"/>
    <mergeCell ref="X60:AA60"/>
    <mergeCell ref="AC60:AC61"/>
    <mergeCell ref="AE60:AH60"/>
  </mergeCells>
  <hyperlinks>
    <hyperlink ref="AJ7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2015-07-30T19:49:31Z</dcterms:created>
  <dcterms:modified xsi:type="dcterms:W3CDTF">2020-04-22T15:33:10Z</dcterms:modified>
</cp:coreProperties>
</file>